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1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item7.xml" ContentType="application/xml"/>
  <Override PartName="/customXml/itemProps7.xml" ContentType="application/vnd.openxmlformats-officedocument.customXmlProperties+xml"/>
  <Override PartName="/customXml/item8.xml" ContentType="application/xml"/>
  <Override PartName="/customXml/itemProps8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customXml/_rels/item6.xml.rels" ContentType="application/vnd.openxmlformats-package.relationships+xml"/>
  <Override PartName="/customXml/_rels/item7.xml.rels" ContentType="application/vnd.openxmlformats-package.relationships+xml"/>
  <Override PartName="/customXml/_rels/item8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<Relationship Id="rId11" Type="http://schemas.openxmlformats.org/officeDocument/2006/relationships/customXml" Target="../customXml/item7.xml"/><Relationship Id="rId12" Type="http://schemas.openxmlformats.org/officeDocument/2006/relationships/customXml" Target="../customXml/item8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Aux Carga 44hs" sheetId="1" state="visible" r:id="rId3"/>
    <sheet name="Copeiro 44hs" sheetId="2" state="visible" r:id="rId4"/>
    <sheet name="Motorista 44hs" sheetId="3" state="visible" r:id="rId5"/>
    <sheet name="Recepcionista-Arapiraca 44hs" sheetId="4" state="visible" r:id="rId6"/>
    <sheet name="Recepcionista-Maceió 44hs" sheetId="5" state="visible" r:id="rId7"/>
    <sheet name="Recepcionista-Palmeira 44hs" sheetId="6" state="visible" r:id="rId8"/>
    <sheet name="Uniformes" sheetId="7" state="visible" r:id="rId9"/>
    <sheet name="Equipamentos" sheetId="8" state="visible" r:id="rId10"/>
    <sheet name="Materiais" sheetId="9" state="visible" r:id="rId11"/>
    <sheet name="Utensílios" sheetId="10" state="visible" r:id="rId12"/>
    <sheet name="Tarifa Transporte" sheetId="11" state="visible" r:id="rId13"/>
    <sheet name="ISS" sheetId="12" state="visible" r:id="rId14"/>
    <sheet name="Resumo" sheetId="13" state="visible" r:id="rId15"/>
  </sheets>
  <definedNames>
    <definedName function="false" hidden="false" localSheetId="0" name="_xlnm.Print_Area" vbProcedure="false">'Aux Carga 44hs'!$A$1:$I$187</definedName>
    <definedName function="false" hidden="false" localSheetId="1" name="_xlnm.Print_Area" vbProcedure="false">'Copeiro 44hs'!$A$1:$I$187</definedName>
    <definedName function="false" hidden="false" localSheetId="2" name="_xlnm.Print_Area" vbProcedure="false">'Motorista 44hs'!$A$1:$I$187</definedName>
    <definedName function="false" hidden="false" localSheetId="3" name="_xlnm.Print_Area" vbProcedure="false">'Recepcionista-Arapiraca 44hs'!$A$1:$I$187</definedName>
    <definedName function="false" hidden="false" localSheetId="4" name="_xlnm.Print_Area" vbProcedure="false">'Recepcionista-Maceió 44hs'!$A$1:$I$187</definedName>
    <definedName function="false" hidden="false" localSheetId="5" name="_xlnm.Print_Area" vbProcedure="false">'Recepcionista-Palmeira 44hs'!$A$1:$I$187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<sst xmlns="http://schemas.openxmlformats.org/spreadsheetml/2006/main" count="1937" uniqueCount="370">
  <si>
    <t xml:space="preserve">AUXILIAR DE CARGA E DESCARGA – 44 HORAS – MACEIÓ/AL</t>
  </si>
  <si>
    <r>
      <rPr>
        <b val="true"/>
        <sz val="18"/>
        <color rgb="FF800080"/>
        <rFont val="Arial"/>
        <family val="2"/>
        <charset val="1"/>
      </rPr>
      <t xml:space="preserve">Regime de Tributação: </t>
    </r>
    <r>
      <rPr>
        <b val="true"/>
        <sz val="18"/>
        <color rgb="FF0000FF"/>
        <rFont val="Arial"/>
        <family val="2"/>
        <charset val="1"/>
      </rPr>
      <t xml:space="preserve">Lucro Real
</t>
    </r>
    <r>
      <rPr>
        <b val="true"/>
        <sz val="10"/>
        <color rgb="FFFF0000"/>
        <rFont val="Arial"/>
        <family val="2"/>
        <charset val="1"/>
      </rPr>
      <t xml:space="preserve">(Obs.: Por prudência, foi feita a opção pelo Lucro Real, pois representa o máximo possível de ocorrer no certame)</t>
    </r>
  </si>
  <si>
    <r>
      <rPr>
        <b val="true"/>
        <sz val="18"/>
        <rFont val="Arial"/>
        <family val="2"/>
        <charset val="1"/>
      </rPr>
      <t xml:space="preserve">ANEXO ----  </t>
    </r>
    <r>
      <rPr>
        <b val="true"/>
        <sz val="18"/>
        <color rgb="FFFF0000"/>
        <rFont val="Arial"/>
        <family val="2"/>
        <charset val="1"/>
      </rPr>
      <t xml:space="preserve">do Pregão SRRF04 nº xx/aaaa – </t>
    </r>
    <r>
      <rPr>
        <b val="true"/>
        <sz val="18"/>
        <color rgb="FF0000FF"/>
        <rFont val="Arial"/>
        <family val="2"/>
        <charset val="1"/>
      </rPr>
      <t xml:space="preserve">CONTA VINCULADA 
</t>
    </r>
    <r>
      <rPr>
        <b val="true"/>
        <sz val="18"/>
        <rFont val="Arial"/>
        <family val="2"/>
        <charset val="1"/>
      </rPr>
      <t xml:space="preserve">MODELO DE 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</si>
  <si>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</si>
  <si>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Licitação nº:</t>
  </si>
  <si>
    <t xml:space="preserve">Dia:</t>
  </si>
  <si>
    <t xml:space="preserve">DISCRIMINAÇÃO DOS SERVIÇOS (DADOS REFERENTES À CONTRATAÇÃO) 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</si>
  <si>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</si>
  <si>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</si>
  <si>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</si>
  <si>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</si>
  <si>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Maceió/AL</t>
  </si>
  <si>
    <t xml:space="preserve">C</t>
  </si>
  <si>
    <t xml:space="preserve">Ano do Acordo, Convenção ou Dissídio Coletivo</t>
  </si>
  <si>
    <t xml:space="preserve">AL000007/2025 (e Termo Aditivo AL000011/2025)</t>
  </si>
  <si>
    <t xml:space="preserve">D</t>
  </si>
  <si>
    <t xml:space="preserve">Número de meses de execução contratual</t>
  </si>
  <si>
    <t xml:space="preserve">IDENTIFICAÇÃO DO SERVIÇO </t>
  </si>
  <si>
    <t xml:space="preserve">Tipo de Serviço</t>
  </si>
  <si>
    <t xml:space="preserve">Unidade
 de 
Medida</t>
  </si>
  <si>
    <t xml:space="preserve">Quantidade total a contratar (Em função da unidade de medida) </t>
  </si>
  <si>
    <t xml:space="preserve">Carga e descarga de mercadorias</t>
  </si>
  <si>
    <t xml:space="preserve">Posto</t>
  </si>
  <si>
    <t xml:space="preserve"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</si>
  <si>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 val="true"/>
        <sz val="15"/>
        <rFont val="Arial"/>
        <family val="2"/>
        <charset val="1"/>
      </rPr>
      <t xml:space="preserve">1. MÓDULOS 
</t>
    </r>
    <r>
      <rPr>
        <b val="true"/>
        <sz val="12"/>
        <rFont val="Arial"/>
        <family val="2"/>
        <charset val="1"/>
      </rPr>
      <t xml:space="preserve">Mão de obra
</t>
    </r>
    <r>
      <rPr>
        <b val="true"/>
        <sz val="11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</si>
  <si>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</si>
  <si>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</si>
  <si>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</si>
  <si>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7832-10</t>
  </si>
  <si>
    <r>
      <rPr>
        <b val="true"/>
        <sz val="10"/>
        <rFont val="Arial"/>
        <family val="2"/>
        <charset val="1"/>
      </rPr>
      <t xml:space="preserve">Salário Normativo da Categoria Profissional -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44</t>
    </r>
    <r>
      <rPr>
        <b val="true"/>
        <sz val="10"/>
        <color rgb="FF0000FF"/>
        <rFont val="Arial"/>
        <family val="2"/>
        <charset val="1"/>
      </rPr>
      <t xml:space="preserve"> h/sem </t>
    </r>
    <r>
      <rPr>
        <b val="true"/>
        <sz val="10"/>
        <color rgb="FFFF0000"/>
        <rFont val="Arial"/>
        <family val="2"/>
        <charset val="1"/>
      </rPr>
      <t xml:space="preserve">(Cláusula 3ª, tabela salarial, Nível I – CCT AL000007/2025)</t>
    </r>
  </si>
  <si>
    <t xml:space="preserve">Categoria Profissional (vinculada à execução contratual)</t>
  </si>
  <si>
    <t xml:space="preserve">Auxiliar de Carga e Descarga de Mercadoria</t>
  </si>
  <si>
    <t xml:space="preserve">Data-Base da Categoria (dia/mês/ano)</t>
  </si>
  <si>
    <t xml:space="preserve">Nota 1:  Deverá ser elaborado um quadro para cada tipo de serviço.
Nota 2: A planilha será calculada considerando o valor mensal do empregado</t>
  </si>
  <si>
    <t xml:space="preserve">Módulo 1: Composição da Remuneração</t>
  </si>
  <si>
    <t xml:space="preserve">Composição da Remuneração </t>
  </si>
  <si>
    <t xml:space="preserve">Percentual
(R$)</t>
  </si>
  <si>
    <t xml:space="preserve">Valor
(R$) </t>
  </si>
  <si>
    <r>
      <rPr>
        <b val="true"/>
        <sz val="10"/>
        <rFont val="Arial"/>
        <family val="2"/>
        <charset val="1"/>
      </rPr>
      <t xml:space="preserve">Salário-Base</t>
    </r>
    <r>
      <rPr>
        <b val="true"/>
        <sz val="10"/>
        <color rgb="FFFF0000"/>
        <rFont val="Arial"/>
        <family val="2"/>
        <charset val="1"/>
      </rPr>
      <t xml:space="preserve">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44</t>
    </r>
    <r>
      <rPr>
        <b val="true"/>
        <sz val="10"/>
        <color rgb="FF0000FF"/>
        <rFont val="Arial"/>
        <family val="2"/>
        <charset val="1"/>
      </rPr>
      <t xml:space="preserve"> horas semanais </t>
    </r>
    <r>
      <rPr>
        <b val="true"/>
        <sz val="10"/>
        <color rgb="FFFF0000"/>
        <rFont val="Arial"/>
        <family val="2"/>
        <charset val="1"/>
      </rPr>
      <t xml:space="preserve">Cálculo do valor: (44/6)x30xR$(SN/220)</t>
    </r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</si>
  <si>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</si>
  <si>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</si>
  <si>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</si>
  <si>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</si>
  <si>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</si>
  <si>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</si>
  <si>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Outros (especificar)                                          </t>
  </si>
  <si>
    <t xml:space="preserve">Total </t>
  </si>
  <si>
    <t xml:space="preserve">Nota1:  O Módulo 1 refere-se ao valor mensal devido ao empregado pela prestação do serviço no período de 12 meses.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</si>
  <si>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</si>
  <si>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</si>
  <si>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</si>
  <si>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t xml:space="preserve">13º (décimo terceiro) Salário e Adicional de Férias</t>
  </si>
  <si>
    <t xml:space="preserve">Valor (R$)</t>
  </si>
  <si>
    <r>
      <rPr>
        <b val="true"/>
        <sz val="10"/>
        <rFont val="Arial"/>
        <family val="2"/>
        <charset val="1"/>
      </rPr>
      <t xml:space="preserve">13º (décimo terceiro) Salário</t>
    </r>
    <r>
      <rPr>
        <b val="true"/>
        <sz val="11"/>
        <rFont val="Arial"/>
        <family val="2"/>
        <charset val="1"/>
      </rPr>
      <t xml:space="preserve"> </t>
    </r>
    <r>
      <rPr>
        <b val="true"/>
        <sz val="8"/>
        <color rgb="FFFF0000"/>
        <rFont val="Arial"/>
        <family val="2"/>
        <charset val="1"/>
      </rPr>
      <t xml:space="preserve">Obrigatória a cotação de 8,33% sobre o valor do Módulo 1 – Composição da Remuneração, conforme Anexo XII da IN 5/17</t>
    </r>
  </si>
  <si>
    <r>
      <rPr>
        <b val="true"/>
        <sz val="10"/>
        <rFont val="Arial"/>
        <family val="2"/>
        <charset val="1"/>
      </rPr>
      <t xml:space="preserve">Adicional de Férias</t>
    </r>
    <r>
      <rPr>
        <b val="true"/>
        <sz val="10"/>
        <color rgb="FF009900"/>
        <rFont val="Arial"/>
        <family val="2"/>
        <charset val="1"/>
      </rPr>
      <t xml:space="preserve"> </t>
    </r>
    <r>
      <rPr>
        <b val="true"/>
        <sz val="8"/>
        <color rgb="FFFF0000"/>
        <rFont val="Arial"/>
        <family val="2"/>
        <charset val="1"/>
      </rPr>
      <t xml:space="preserve">Obrigatória a cotação de 3,025% sobre o valor do Módulo 1 - Composição da Remuneração, conforme Anexo XII da IN 5/17 (Férias + Adicional = 12,10% = 9,075% + 3,025%).</t>
    </r>
    <r>
      <rPr>
        <b val="true"/>
        <sz val="8"/>
        <color rgb="FF0047FF"/>
        <rFont val="Arial"/>
        <family val="2"/>
        <charset val="1"/>
      </rPr>
      <t xml:space="preserve"> </t>
    </r>
    <r>
      <rPr>
        <b val="true"/>
        <sz val="10"/>
        <color rgb="FF0047FF"/>
        <rFont val="Arial"/>
        <family val="2"/>
        <charset val="1"/>
      </rPr>
      <t xml:space="preserve"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</si>
  <si>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t xml:space="preserve">Total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</si>
  <si>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</si>
  <si>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r>
      <rPr>
        <b val="true"/>
        <sz val="11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</si>
  <si>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</si>
  <si>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</si>
  <si>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Percentual (%)</t>
  </si>
  <si>
    <t xml:space="preserve">Valor
 (R$)</t>
  </si>
  <si>
    <t xml:space="preserve">INSS</t>
  </si>
  <si>
    <t xml:space="preserve">Salário Educação</t>
  </si>
  <si>
    <r>
      <rPr>
        <b val="true"/>
        <sz val="10"/>
        <rFont val="Arial"/>
        <family val="2"/>
        <charset val="1"/>
      </rPr>
      <t xml:space="preserve">RAT x FAP
</t>
    </r>
    <r>
      <rPr>
        <b val="true"/>
        <sz val="8"/>
        <color rgb="FFFF0000"/>
        <rFont val="Arial"/>
        <family val="2"/>
        <charset val="1"/>
      </rPr>
      <t xml:space="preserve">Cálculo do valor: % do SAT x FAP (Fator Acidentário de Prevenção de cada empresa)</t>
    </r>
  </si>
  <si>
    <t xml:space="preserve">RAT =</t>
  </si>
  <si>
    <t xml:space="preserve"> FAP =</t>
  </si>
  <si>
    <t xml:space="preserve">SESC ou SESI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</si>
  <si>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</si>
  <si>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</si>
  <si>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</si>
  <si>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</si>
  <si>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</si>
  <si>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</si>
  <si>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r>
      <rPr>
        <sz val="9"/>
        <rFont val="Arial"/>
        <family val="2"/>
        <charset val="1"/>
      </rPr>
      <t xml:space="preserve"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
</t>
    </r>
    <r>
      <rPr>
        <b val="true"/>
        <sz val="9"/>
        <color rgb="FFFF0000"/>
        <rFont val="Arial"/>
        <family val="2"/>
        <charset val="1"/>
      </rPr>
      <t xml:space="preserve">Nota 4: Foi adotado o RAT para o CNAE 8211-3/00 (Serviços combinados de escritório e apoio administrativo), de 2,0%, conforme Anexo I da IN RFB nº 2110, DE 17 DE OUTUBRO DE 2022.
Nota 5: Por prudência, foi adotado o FAP de 2,0000, pois representa o máximo possível de ocorrer no certame.</t>
    </r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</si>
  <si>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</si>
  <si>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</si>
  <si>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</si>
  <si>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rFont val="Arial"/>
        <family val="2"/>
        <charset val="1"/>
      </rPr>
      <t xml:space="preserve">Transporte </t>
    </r>
    <r>
      <rPr>
        <b val="true"/>
        <sz val="10"/>
        <color rgb="FFFF0000"/>
        <rFont val="Arial"/>
        <family val="2"/>
        <charset val="1"/>
      </rPr>
      <t xml:space="preserve">Cálculo do valor: [(2xVTxd) – (6%xSB)]</t>
    </r>
  </si>
  <si>
    <r>
      <rPr>
        <b val="true"/>
        <sz val="9"/>
        <rFont val="Arial"/>
        <family val="2"/>
        <charset val="1"/>
      </rPr>
      <t xml:space="preserve">      </t>
    </r>
    <r>
      <rPr>
        <b val="true"/>
        <sz val="9"/>
        <color rgb="FFFF0000"/>
        <rFont val="Arial"/>
        <family val="2"/>
        <charset val="1"/>
      </rPr>
      <t xml:space="preserve">A.1) Valor da passagem do transporte (VT) coletivo no município de prestação dos serviços (ver aba </t>
    </r>
    <r>
      <rPr>
        <b val="true"/>
        <i val="true"/>
        <sz val="9"/>
        <color rgb="FFFF0000"/>
        <rFont val="Arial"/>
        <family val="2"/>
        <charset val="1"/>
      </rPr>
      <t xml:space="preserve">“Tarifa Transporte”</t>
    </r>
    <r>
      <rPr>
        <b val="true"/>
        <sz val="9"/>
        <color rgb="FFFF0000"/>
        <rFont val="Arial"/>
        <family val="2"/>
        <charset val="1"/>
      </rPr>
      <t xml:space="preserve">): </t>
    </r>
  </si>
  <si>
    <t xml:space="preserve">-</t>
  </si>
  <si>
    <r>
      <rPr>
        <b val="true"/>
        <sz val="9"/>
        <rFont val="Arial"/>
        <family val="2"/>
        <charset val="1"/>
      </rPr>
      <t xml:space="preserve">     </t>
    </r>
    <r>
      <rPr>
        <b val="true"/>
        <sz val="9"/>
        <color rgb="FFFF0000"/>
        <rFont val="Arial"/>
        <family val="2"/>
        <charset val="1"/>
      </rPr>
      <t xml:space="preserve"> A.2) Quantidade de passagens por dia (d) por empregado:</t>
    </r>
  </si>
  <si>
    <r>
      <rPr>
        <b val="true"/>
        <sz val="9"/>
        <rFont val="Arial"/>
        <family val="2"/>
        <charset val="1"/>
      </rPr>
      <t xml:space="preserve">      </t>
    </r>
    <r>
      <rPr>
        <b val="true"/>
        <sz val="9"/>
        <color rgb="FFFF0000"/>
        <rFont val="Arial"/>
        <family val="2"/>
        <charset val="1"/>
      </rPr>
      <t xml:space="preserve">A.3) Quantidade de dias do mês de recebimento de passagens (22 dias cf. art. 2º,  § 1º, do Decreto 2.880/1998 e Acórdão TCU 282/2009 – 1ª Câmara):</t>
    </r>
  </si>
  <si>
    <r>
      <rPr>
        <sz val="10"/>
        <rFont val="Arial"/>
        <family val="2"/>
        <charset val="1"/>
      </rPr>
      <t xml:space="preserve">     </t>
    </r>
    <r>
      <rPr>
        <b val="true"/>
        <sz val="10"/>
        <color rgb="FFFF0000"/>
        <rFont val="Arial"/>
        <family val="2"/>
        <charset val="1"/>
      </rPr>
      <t xml:space="preserve">A.4) Participação do empregado em percentual do salário-base (cf. art. 4º, Parágrafo único, da Lei nº 7.418, DE 16 DE DEZEMBRO DE 1985)</t>
    </r>
  </si>
  <si>
    <r>
      <rPr>
        <b val="true"/>
        <sz val="10"/>
        <rFont val="Arial"/>
        <family val="2"/>
        <charset val="1"/>
      </rPr>
      <t xml:space="preserve">Auxílio-Refeição/Alimentação </t>
    </r>
    <r>
      <rPr>
        <b val="true"/>
        <sz val="8"/>
        <color rgb="FFFF0000"/>
        <rFont val="Arial"/>
        <family val="2"/>
        <charset val="1"/>
      </rPr>
      <t xml:space="preserve">Cálculo do valor = [(22xVA)x(1-</t>
    </r>
    <r>
      <rPr>
        <b val="true"/>
        <sz val="10"/>
        <color rgb="FF0000FF"/>
        <rFont val="Arial"/>
        <family val="2"/>
        <charset val="1"/>
      </rPr>
      <t xml:space="preserve">0,20%</t>
    </r>
    <r>
      <rPr>
        <b val="true"/>
        <sz val="8"/>
        <color rgb="FFFF0000"/>
        <rFont val="Arial"/>
        <family val="2"/>
        <charset val="1"/>
      </rPr>
      <t xml:space="preserve">)]</t>
    </r>
  </si>
  <si>
    <t xml:space="preserve">      B.1) Valor do auxílio-alimentação (Cláusula 3ª do Termo Aditivo AL000011/2025)</t>
  </si>
  <si>
    <r>
      <rPr>
        <b val="true"/>
        <sz val="9"/>
        <rFont val="Arial"/>
        <family val="2"/>
        <charset val="1"/>
      </rPr>
      <t xml:space="preserve">    </t>
    </r>
    <r>
      <rPr>
        <b val="true"/>
        <sz val="9"/>
        <color rgb="FFFF0000"/>
        <rFont val="Arial"/>
        <family val="2"/>
        <charset val="1"/>
      </rPr>
      <t xml:space="preserve">  B.2) Quantidade de dias do mês de recebimento de auxílio-alimentação (Cláusula 3ª do Termo Aditivo AL000011/2025)</t>
    </r>
  </si>
  <si>
    <r>
      <rPr>
        <b val="true"/>
        <sz val="9"/>
        <color rgb="FFFF0000"/>
        <rFont val="Arial"/>
        <family val="2"/>
        <charset val="1"/>
      </rPr>
      <t xml:space="preserve">     B.3) Participação do empregado em percentual sobre o auxílio-alimentação (cf. art. 645, § 2º, do Anexo do Decreto nº 9.580, de 2018, </t>
    </r>
    <r>
      <rPr>
        <b val="true"/>
        <i val="true"/>
        <sz val="9"/>
        <color rgb="FFFF0000"/>
        <rFont val="Arial"/>
        <family val="2"/>
        <charset val="1"/>
      </rPr>
      <t xml:space="preserve">“A participação do trabalhador fica limitada a vinte por cento do custo direto da refeição”</t>
    </r>
    <r>
      <rPr>
        <b val="true"/>
        <sz val="9"/>
        <color rgb="FFFF0000"/>
        <rFont val="Arial"/>
        <family val="2"/>
        <charset val="1"/>
      </rPr>
      <t xml:space="preserve">. Vide Cláusula 3ª, Parágrafo 3ª, do Termo Aditivo AL000011/2025)</t>
    </r>
  </si>
  <si>
    <r>
      <rPr>
        <b val="true"/>
        <sz val="9"/>
        <rFont val="Arial"/>
        <family val="2"/>
        <charset val="1"/>
      </rPr>
      <t xml:space="preserve">Benefício Social Obreiro </t>
    </r>
    <r>
      <rPr>
        <b val="true"/>
        <sz val="9"/>
        <color rgb="FFFF0000"/>
        <rFont val="Arial"/>
        <family val="2"/>
        <charset val="1"/>
      </rPr>
      <t xml:space="preserve">(Cláusula 11ª, parágrafo primeiro, da CCT AL000007/2025)</t>
    </r>
  </si>
  <si>
    <t xml:space="preserve">Diárias</t>
  </si>
  <si>
    <t xml:space="preserve">    D.1) Quantidade estimada por mês</t>
  </si>
  <si>
    <t xml:space="preserve">    D.2) Custo unitário estimado por mês (cf. pesquisa de preços)</t>
  </si>
  <si>
    <t xml:space="preserve">Outros (especificar)                                            </t>
  </si>
  <si>
    <r>
      <rPr>
        <sz val="9"/>
        <rFont val="Arial"/>
        <family val="2"/>
        <charset val="1"/>
      </rPr>
      <t xml:space="preserve"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
</t>
    </r>
    <r>
      <rPr>
        <sz val="9"/>
        <color rgb="FFFF0000"/>
        <rFont val="Arial"/>
        <family val="2"/>
        <charset val="1"/>
      </rPr>
      <t xml:space="preserve">Nota 3: Em que pese o valor estipulado na CCT para as diárias (no caso, R$ 100,00 para deslocamentos com pernoite e R$ 50,00 sem pernoite, de acordo com Cláusula 6ª da CCT AL000007/2025), a Administração estimou, por prudência, o valor de pesquisa de mercado, com o intuito de abarcar os cenários possíveis de ocorrerem no certame. Registre-se que o valor estipulado em CCT foi considerado insuficiente para cobrir os custos com deslocamento em outro contrato de terceirização de mão de obra de Unidade desta RF04, conforme informação à fl. 379 do processo. Ademais, os benefícios e valores previstos em Acordo, Convenção ou Dissídio Coletivo de Trabalho, devem ser adotados como </t>
    </r>
    <r>
      <rPr>
        <u val="single"/>
        <sz val="9"/>
        <color rgb="FFFF0000"/>
        <rFont val="Arial"/>
        <family val="2"/>
        <charset val="1"/>
      </rPr>
      <t xml:space="preserve">mínimo obrigatório</t>
    </r>
    <r>
      <rPr>
        <sz val="9"/>
        <color rgb="FFFF0000"/>
        <rFont val="Arial"/>
        <family val="2"/>
        <charset val="1"/>
      </rPr>
      <t xml:space="preserve">, conforme Anexo VII-B, item 2, alínea “b”, da IN SEGES/MP nº 05/2017. Ainda, as licitantes devem lançar na planilha o custo do benefício que efetivamente será concedido ao empregado, cabendo à fiscalização do contrato verificar o valor repassado ao empregado.</t>
    </r>
  </si>
  <si>
    <t xml:space="preserve">Quadro-Resumo do Módulo 2 – Encargos e Benefícios Anuais, Mensais e Diários</t>
  </si>
  <si>
    <t xml:space="preserve">Encargos e Benefícios Anuais, Mensais e Diários</t>
  </si>
  <si>
    <t xml:space="preserve">Módulo 3 - Provisão para Rescisão</t>
  </si>
  <si>
    <t xml:space="preserve">Provisão para Rescisão</t>
  </si>
  <si>
    <t xml:space="preserve">Valor  (R$)</t>
  </si>
  <si>
    <r>
      <rPr>
        <b val="true"/>
        <sz val="10"/>
        <rFont val="Arial"/>
        <family val="2"/>
        <charset val="1"/>
      </rPr>
      <t xml:space="preserve">Aviso Prévio Indenizado     </t>
    </r>
    <r>
      <rPr>
        <b val="true"/>
        <sz val="8"/>
        <color rgb="FFFF0000"/>
        <rFont val="Arial"/>
        <family val="2"/>
        <charset val="1"/>
      </rPr>
      <t xml:space="preserve">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 </t>
    </r>
    <r>
      <rPr>
        <i val="true"/>
        <sz val="8"/>
        <color rgb="FFFF0000"/>
        <rFont val="Arial"/>
        <family val="2"/>
        <charset val="1"/>
      </rPr>
      <t xml:space="preserve">(5% foi citado no Acórdão TCU 6.771/2009-1ª Câmara)</t>
    </r>
  </si>
  <si>
    <t xml:space="preserve">Incidência do FGTS sobre o Aviso Prévio Indenizado</t>
  </si>
  <si>
    <r>
      <rPr>
        <b val="true"/>
        <sz val="10"/>
        <rFont val="Arial"/>
        <family val="2"/>
        <charset val="1"/>
      </rPr>
      <t xml:space="preserve">Aviso Prévio Trabalhado </t>
    </r>
    <r>
      <rPr>
        <b val="true"/>
        <sz val="9"/>
        <color rgb="FFFF0000"/>
        <rFont val="Arial"/>
        <family val="2"/>
        <charset val="1"/>
      </rPr>
      <t xml:space="preserve">Cálculo do valor= [(Rem/30)x7]/</t>
    </r>
    <r>
      <rPr>
        <b val="true"/>
        <sz val="11"/>
        <color rgb="FF0000FF"/>
        <rFont val="Arial"/>
        <family val="2"/>
        <charset val="1"/>
      </rPr>
      <t xml:space="preserve">12</t>
    </r>
    <r>
      <rPr>
        <b val="true"/>
        <sz val="9"/>
        <color rgb="FFFF0000"/>
        <rFont val="Arial"/>
        <family val="2"/>
        <charset val="1"/>
      </rPr>
      <t xml:space="preserve"> meses do contratox</t>
    </r>
    <r>
      <rPr>
        <b val="true"/>
        <sz val="9"/>
        <color rgb="FF0000FF"/>
        <rFont val="Arial"/>
        <family val="2"/>
        <charset val="1"/>
      </rPr>
      <t xml:space="preserve">100%</t>
    </r>
    <r>
      <rPr>
        <b val="true"/>
        <sz val="9"/>
        <color rgb="FFFF0000"/>
        <rFont val="Arial"/>
        <family val="2"/>
        <charset val="1"/>
      </rPr>
      <t xml:space="preserve"> dos empregados </t>
    </r>
    <r>
      <rPr>
        <b val="true"/>
        <sz val="8"/>
        <color rgb="FFFF0000"/>
        <rFont val="Arial"/>
        <family val="2"/>
        <charset val="1"/>
      </rPr>
      <t xml:space="preserve">- ao final do contrato. Obs.: de acordo com o entendimento do TCU no Acórdão nº 1.186/2017 - Plenário, </t>
    </r>
    <r>
      <rPr>
        <b val="true"/>
        <i val="true"/>
        <sz val="8"/>
        <color rgb="FFFF0000"/>
        <rFont val="Arial"/>
        <family val="2"/>
        <charset val="1"/>
      </rPr>
      <t xml:space="preserve">“a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b val="true"/>
        <sz val="8"/>
        <color rgb="FFFF0000"/>
        <rFont val="Arial"/>
        <family val="2"/>
        <charset val="1"/>
      </rPr>
      <t xml:space="preserve">.</t>
    </r>
  </si>
  <si>
    <t xml:space="preserve">Incidência de GPS, FGTS e outras contribuições sobre o Aviso Prévio Trabalhado         </t>
  </si>
  <si>
    <r>
      <rPr>
        <b val="true"/>
        <sz val="10"/>
        <rFont val="Arial"/>
        <family val="2"/>
        <charset val="1"/>
      </rPr>
      <t xml:space="preserve">Multa do FGTS sobre o Aviso Prévio Trabalhado e sobre o Aviso Prévio Indenizado </t>
    </r>
    <r>
      <rPr>
        <b val="true"/>
        <sz val="8"/>
        <color rgb="FFFF0000"/>
        <rFont val="Arial"/>
        <family val="2"/>
        <charset val="1"/>
      </rPr>
      <t xml:space="preserve">Obrigatória a cotação de 4% sobre o valor do Módulo 1 – Composição da Remuneração, conforme Anexo XII da IN Seges nº 5/2017. Obs.: No caso da Conta-Depósito Vinculada - Bloqueada para Movimentação, apresentado no item 14 do Anexo XII da IN nº 5, de 2017, com base no § 5º do art. 65 da Lei nº 8.666, de 21 de junho de 1993, foi procedida a adequação da planilha de formação de preços, referente à "Multa sobre FGTS e contribuição social sobre o aviso prévio indenizado e sobre o aviso prévio trabalhado". O percentual que antes era de 5% (cinco por cento) passa a ser de 4% (quatro por cento). Fonte: https://www.gov.br/compras/pt-br/agente-publico/orientacoes-e-procedimentos/26-extincao-da-contribuicao-social-de-10-sobre-o-fgts-e-os-contratos-administrativos</t>
    </r>
  </si>
  <si>
    <t xml:space="preserve"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</si>
  <si>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</si>
  <si>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b val="true"/>
        <sz val="11"/>
        <color rgb="FF0000FF"/>
        <rFont val="Arial"/>
        <family val="2"/>
        <charset val="1"/>
      </rPr>
      <t xml:space="preserve">Base de cálculo para o Custo de Reposição do Profissional Ausente (substituto): BCCPA = MÓDULO 1 + MÓDULO 2 + MÓDULO 3 - </t>
    </r>
    <r>
      <rPr>
        <b val="true"/>
        <sz val="11"/>
        <color rgb="FFFF0000"/>
        <rFont val="Arial"/>
        <family val="2"/>
        <charset val="1"/>
      </rPr>
      <t xml:space="preserve">exceto o Substituto na cobertura de Férias e o Afastamento Maternidade, sendo que neste último a Rem e o 13º podem ser compensados pelo INSS, ambos com base de cálculo própria, conforme consta nesses itens de custo.</t>
    </r>
  </si>
  <si>
    <t xml:space="preserve">MÓD 1 =</t>
  </si>
  <si>
    <r>
      <rPr>
        <b val="true"/>
        <sz val="11"/>
        <color rgb="FF0000FF"/>
        <rFont val="Arial"/>
        <family val="2"/>
        <charset val="1"/>
      </rPr>
      <t xml:space="preserve">MÓD 2 </t>
    </r>
    <r>
      <rPr>
        <b val="true"/>
        <sz val="10"/>
        <color rgb="FFFF0000"/>
        <rFont val="Arial"/>
        <family val="2"/>
        <charset val="1"/>
      </rPr>
      <t xml:space="preserve">(sem VA e VT)</t>
    </r>
    <r>
      <rPr>
        <b val="true"/>
        <sz val="11"/>
        <color rgb="FF0000FF"/>
        <rFont val="Arial"/>
        <family val="2"/>
        <charset val="1"/>
      </rPr>
      <t xml:space="preserve"> =</t>
    </r>
  </si>
  <si>
    <t xml:space="preserve">MÓD 3 =</t>
  </si>
  <si>
    <t xml:space="preserve">Submódulo 4.1 – Substituto nas Ausências Legais </t>
  </si>
  <si>
    <t xml:space="preserve">4.1</t>
  </si>
  <si>
    <t xml:space="preserve">Substituto nas Ausências Legais</t>
  </si>
  <si>
    <r>
      <rPr>
        <b val="true"/>
        <sz val="10"/>
        <rFont val="Arial"/>
        <family val="2"/>
        <charset val="1"/>
      </rPr>
      <t xml:space="preserve">Substituto na cobertura de Férias</t>
    </r>
    <r>
      <rPr>
        <b val="true"/>
        <sz val="10"/>
        <color rgb="FF009900"/>
        <rFont val="Arial"/>
        <family val="2"/>
        <charset val="1"/>
      </rPr>
      <t xml:space="preserve">      </t>
    </r>
    <r>
      <rPr>
        <b val="true"/>
        <sz val="10"/>
        <color rgb="FFFF0000"/>
        <rFont val="Arial"/>
        <family val="2"/>
        <charset val="1"/>
      </rPr>
      <t xml:space="preserve">  Obrigatória a cotação de 9,075% sobre o valor do (Módulo 1 - Composição da Remuneração </t>
    </r>
    <r>
      <rPr>
        <b val="true"/>
        <sz val="10"/>
        <color rgb="FF3333FF"/>
        <rFont val="Arial"/>
        <family val="2"/>
        <charset val="1"/>
      </rPr>
      <t xml:space="preserve"> mais</t>
    </r>
    <r>
      <rPr>
        <b val="true"/>
        <sz val="10"/>
        <color rgb="FFFF0000"/>
        <rFont val="Arial"/>
        <family val="2"/>
        <charset val="1"/>
      </rPr>
      <t xml:space="preserve"> o percentual do Submódulo 2.2 sobre o cálculo anterior, conforme Anexo XII da IN 5/17 (Férias + Adicional = 12,10% = 9,075% + 3,025%) </t>
    </r>
  </si>
  <si>
    <r>
      <rPr>
        <b val="true"/>
        <sz val="10"/>
        <rFont val="Arial"/>
        <family val="2"/>
        <charset val="1"/>
      </rPr>
      <t xml:space="preserve">Substituto na cobertura de Ausências Legais </t>
    </r>
    <r>
      <rPr>
        <b val="true"/>
        <sz val="10"/>
        <color rgb="FFFF0000"/>
        <rFont val="Arial"/>
        <family val="2"/>
        <charset val="1"/>
      </rPr>
      <t xml:space="preserve">Cálculo do valor = 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/30)x1dia]/12 </t>
    </r>
    <r>
      <rPr>
        <i val="true"/>
        <sz val="8"/>
        <color rgb="FFFF0000"/>
        <rFont val="Arial"/>
        <family val="2"/>
        <charset val="1"/>
      </rPr>
      <t xml:space="preserve">(1 dia foi citado nos Acórdãos TCU 6.771/2009-1ª Câmara e 1.094/2007-Plenário)</t>
    </r>
  </si>
  <si>
    <r>
      <rPr>
        <b val="true"/>
        <sz val="10"/>
        <rFont val="Arial"/>
        <family val="2"/>
        <charset val="1"/>
      </rPr>
      <t xml:space="preserve">Substituto na cobertura de Licença-Paternidade
</t>
    </r>
    <r>
      <rPr>
        <b val="true"/>
        <sz val="10"/>
        <color rgb="FFFF0000"/>
        <rFont val="Arial"/>
        <family val="2"/>
        <charset val="1"/>
      </rPr>
      <t xml:space="preserve">Cálculo do valor = {[(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/30)x5dias]/12}x1,5% </t>
    </r>
    <r>
      <rPr>
        <i val="true"/>
        <sz val="8"/>
        <color rgb="FFFF0000"/>
        <rFont val="Arial"/>
        <family val="2"/>
        <charset val="1"/>
      </rPr>
      <t xml:space="preserve">(1,5% foi citado nos Acórdãos TCU 6.771/2009-1ª Câmara e 1.094/2007-Plenário)</t>
    </r>
  </si>
  <si>
    <r>
      <rPr>
        <b val="true"/>
        <sz val="10"/>
        <rFont val="Arial"/>
        <family val="2"/>
        <charset val="1"/>
      </rPr>
      <t xml:space="preserve">Substituto na cobertura de Ausência por acidente de trabalho
</t>
    </r>
    <r>
      <rPr>
        <b val="true"/>
        <sz val="10"/>
        <color rgb="FFFF0000"/>
        <rFont val="Arial"/>
        <family val="2"/>
        <charset val="1"/>
      </rPr>
      <t xml:space="preserve">Cálculo do valor  = {[(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/30)x15dias]/12}x0,78% </t>
    </r>
    <r>
      <rPr>
        <i val="true"/>
        <sz val="8"/>
        <color rgb="FFFF0000"/>
        <rFont val="Arial"/>
        <family val="2"/>
        <charset val="1"/>
      </rPr>
      <t xml:space="preserve">(0,78% sofrem acidente durante o ano c/ afastamento superior a 15 dias, cf. citado no Acórdão TCU 6.771/2009-1ª Câmara)</t>
    </r>
  </si>
  <si>
    <r>
      <rPr>
        <b val="true"/>
        <sz val="10"/>
        <rFont val="Arial"/>
        <family val="2"/>
        <charset val="1"/>
      </rPr>
      <t xml:space="preserve">Substituto na cobertura de Afastamento Maternidade 
</t>
    </r>
    <r>
      <rPr>
        <b val="true"/>
        <sz val="10"/>
        <color rgb="FFFF0000"/>
        <rFont val="Arial"/>
        <family val="2"/>
        <charset val="1"/>
      </rPr>
      <t xml:space="preserve">Cálculo do valor = {[((MÓD1 + MÓD1 / 3) + SUB2.2 x (MÓD1 + MÓD1 / 3)) x (4/12)] /12 } x 2% + [(SUB2.3 – VA – VT + MÓD3) x (4/12)] } x 2% </t>
    </r>
    <r>
      <rPr>
        <i val="true"/>
        <sz val="8"/>
        <color rgb="FFFF0000"/>
        <rFont val="Arial"/>
        <family val="2"/>
        <charset val="1"/>
      </rPr>
      <t xml:space="preserve">(2% foi citado no Acórdão TCU 6.771/2009-1ª Câmara)</t>
    </r>
  </si>
  <si>
    <r>
      <rPr>
        <b val="true"/>
        <sz val="10"/>
        <rFont val="Arial"/>
        <family val="2"/>
        <charset val="1"/>
      </rPr>
      <t xml:space="preserve">Substituto na cobertura de Ausência por doença
</t>
    </r>
    <r>
      <rPr>
        <b val="true"/>
        <sz val="10"/>
        <color rgb="FFFF0000"/>
        <rFont val="Arial"/>
        <family val="2"/>
        <charset val="1"/>
      </rPr>
      <t xml:space="preserve">Cálculo do valor = 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)/30)x5dias]/12 </t>
    </r>
    <r>
      <rPr>
        <i val="true"/>
        <sz val="8"/>
        <color rgb="FFFF0000"/>
        <rFont val="Arial"/>
        <family val="2"/>
        <charset val="1"/>
      </rPr>
      <t xml:space="preserve">(5 dias foi citado nos Acórdãos TCU 6.771/2009-1ª Câmara e 1.094/2007-Plenário) </t>
    </r>
  </si>
  <si>
    <t xml:space="preserve">Submódulo 4.2 – Substituto na Intrajornada</t>
  </si>
  <si>
    <t xml:space="preserve">4.2 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</si>
  <si>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</si>
  <si>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</si>
  <si>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</si>
  <si>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</si>
  <si>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4.2</t>
  </si>
  <si>
    <t xml:space="preserve">Módulo 5 – Insumos Diversos</t>
  </si>
  <si>
    <t xml:space="preserve">Insumos diversos</t>
  </si>
  <si>
    <r>
      <rPr>
        <b val="true"/>
        <sz val="10"/>
        <rFont val="Arial"/>
        <family val="2"/>
        <charset val="1"/>
      </rPr>
      <t xml:space="preserve">Uniformes</t>
    </r>
    <r>
      <rPr>
        <b val="true"/>
        <sz val="10"/>
        <color rgb="FF0000FF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</si>
  <si>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Materiais</t>
    </r>
    <r>
      <rPr>
        <b val="true"/>
        <sz val="10"/>
        <color rgb="FF0000FF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</si>
  <si>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Equipamentos</t>
    </r>
    <r>
      <rPr>
        <b val="true"/>
        <sz val="10"/>
        <color rgb="FF0000FF"/>
        <rFont val="Arial"/>
        <family val="2"/>
        <charset val="1"/>
      </rPr>
      <t xml:space="preserve"> </t>
    </r>
  </si>
  <si>
    <t xml:space="preserve">Outros (especificar) </t>
  </si>
  <si>
    <t xml:space="preserve">Nota: Valores mensais por empregado.</t>
  </si>
  <si>
    <t xml:space="preserve">Módulo 6 -  Custos Indiretos, Lucro e Tributos</t>
  </si>
  <si>
    <t xml:space="preserve">Custos Indiretos, Lucro e Tributos </t>
  </si>
  <si>
    <t xml:space="preserve">Valor
(R$)</t>
  </si>
  <si>
    <t xml:space="preserve"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</si>
  <si>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 xml:space="preserve">Custos Indiretos</t>
  </si>
  <si>
    <t xml:space="preserve"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</si>
  <si>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 xml:space="preserve">Lucro</t>
  </si>
  <si>
    <t xml:space="preserve"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</si>
  <si>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 xml:space="preserve">Tributos</t>
  </si>
  <si>
    <t xml:space="preserve">C.1    Tributos Federais (especificar)</t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</si>
  <si>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a) Cofins</t>
    </r>
    <r>
      <rPr>
        <b val="true"/>
        <sz val="10"/>
        <rFont val="Arial"/>
        <family val="2"/>
        <charset val="1"/>
      </rPr>
      <t xml:space="preserve">  </t>
    </r>
    <r>
      <rPr>
        <sz val="8.5"/>
        <color rgb="FFFF0000"/>
        <rFont val="Arial"/>
        <family val="2"/>
        <charset val="1"/>
      </rPr>
      <t xml:space="preserve">(depende do regime de tributação - utilizada a hipótese de Lucro Real)
</t>
    </r>
    <r>
      <rPr>
        <sz val="12"/>
        <rFont val="Arial"/>
        <family val="2"/>
        <charset val="1"/>
      </rPr>
      <t xml:space="preserve">     </t>
    </r>
    <r>
      <rPr>
        <b val="true"/>
        <sz val="10"/>
        <color rgb="FF0000FF"/>
        <rFont val="Arial"/>
        <family val="2"/>
        <charset val="1"/>
      </rPr>
      <t xml:space="preserve"> As licitantes do lucro real devem apresentar a alíquota média</t>
    </r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</si>
  <si>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b) PIS</t>
    </r>
    <r>
      <rPr>
        <b val="true"/>
        <sz val="1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(depende do regime de tributação - utilizada a hipótese de Lucro Real)
</t>
    </r>
    <r>
      <rPr>
        <sz val="12"/>
        <rFont val="Arial"/>
        <family val="2"/>
        <charset val="1"/>
      </rPr>
      <t xml:space="preserve">      </t>
    </r>
    <r>
      <rPr>
        <b val="true"/>
        <sz val="10"/>
        <color rgb="FF0000FF"/>
        <rFont val="Arial"/>
        <family val="2"/>
        <charset val="1"/>
      </rPr>
      <t xml:space="preserve">As licitantes do lucro real devem apresentar a alíquota média</t>
    </r>
  </si>
  <si>
    <r>
      <rPr>
        <b val="true"/>
        <sz val="12"/>
        <rFont val="Arial"/>
        <family val="2"/>
        <charset val="1"/>
      </rPr>
      <t xml:space="preserve"> c) IRPJ</t>
    </r>
    <r>
      <rPr>
        <b val="true"/>
        <sz val="12"/>
        <color rgb="FFFF0000"/>
        <rFont val="Arial"/>
        <family val="2"/>
        <charset val="1"/>
      </rPr>
      <t xml:space="preserve"> </t>
    </r>
    <r>
      <rPr>
        <b val="true"/>
        <sz val="12"/>
        <color rgb="FF0000FF"/>
        <rFont val="Arial"/>
        <family val="2"/>
        <charset val="1"/>
      </rPr>
      <t xml:space="preserve">-</t>
    </r>
    <r>
      <rPr>
        <b val="true"/>
        <sz val="9"/>
        <color rgb="FF0000FF"/>
        <rFont val="Arial"/>
        <family val="2"/>
        <charset val="1"/>
      </rPr>
      <t xml:space="preserve">  Em face dos Acórdãos TCU nºs 950/2007-P e 205/2018-P, o licitante não pode cotar expressamente este tributo.</t>
    </r>
  </si>
  <si>
    <r>
      <rPr>
        <b val="true"/>
        <sz val="12"/>
        <rFont val="Arial"/>
        <family val="2"/>
        <charset val="1"/>
      </rPr>
      <t xml:space="preserve"> d) CSLL </t>
    </r>
    <r>
      <rPr>
        <b val="true"/>
        <sz val="10"/>
        <color rgb="FF0000FF"/>
        <rFont val="Arial"/>
        <family val="2"/>
        <charset val="1"/>
      </rPr>
      <t xml:space="preserve">- </t>
    </r>
    <r>
      <rPr>
        <b val="true"/>
        <sz val="9"/>
        <color rgb="FF0000FF"/>
        <rFont val="Arial"/>
        <family val="2"/>
        <charset val="1"/>
      </rPr>
      <t xml:space="preserve"> Em face dos Acórdãos TCU nºs 950/2007-P e 205/2018-P, o licitante não pode cotar expressamente este tributo.</t>
    </r>
  </si>
  <si>
    <t xml:space="preserve">C.2   Tributos Estaduais (especificar)</t>
  </si>
  <si>
    <t xml:space="preserve">C.3   Tributos Municipais (especificar):</t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</si>
  <si>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a) ISS </t>
    </r>
    <r>
      <rPr>
        <b val="true"/>
        <sz val="12"/>
        <color rgb="FFFF0000"/>
        <rFont val="Arial"/>
        <family val="2"/>
        <charset val="1"/>
      </rPr>
      <t xml:space="preserve">(ver aba </t>
    </r>
    <r>
      <rPr>
        <b val="true"/>
        <i val="true"/>
        <sz val="12"/>
        <color rgb="FFFF0000"/>
        <rFont val="Arial"/>
        <family val="2"/>
        <charset val="1"/>
      </rPr>
      <t xml:space="preserve">“ISS”</t>
    </r>
    <r>
      <rPr>
        <b val="true"/>
        <sz val="12"/>
        <color rgb="FFFF0000"/>
        <rFont val="Arial"/>
        <family val="2"/>
        <charset val="1"/>
      </rPr>
      <t xml:space="preserve">)</t>
    </r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</si>
  <si>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</si>
  <si>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</si>
  <si>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</si>
  <si>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</si>
  <si>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</si>
  <si>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r>
      <rPr>
        <sz val="9"/>
        <rFont val="Arial"/>
        <family val="2"/>
        <charset val="1"/>
      </rPr>
      <t xml:space="preserve">Nota 1: Custos Indiretos, Lucro e Tributos por empregado.
Nota 2: O valor referente a tributos é obtido aplicando-se o percentual sobre o valor do faturamento.
</t>
    </r>
    <r>
      <rPr>
        <b val="true"/>
        <sz val="9"/>
        <color rgb="FFFF0000"/>
        <rFont val="Arial"/>
        <family val="2"/>
        <charset val="1"/>
      </rPr>
      <t xml:space="preserve">Nota 3: Os percentuais de custos indiretos (5%) e lucro (10%) foram extraídos do MANUAL DE PREENCHIMENTO DO MODELO DE PLANILHAS DE CUSTOS E DE FORMAÇÃO DE PREÇOS do STJ, de 2020. Conforme referido Manual, os citados percentuais são compatíveis com diversos estudos técnicos empreendidos por órgãos públicos de referência: STF - Nota Técnica nº 1/2007/SCI; CJF – Nota Técnica nº 1/2013/SEAGE/SUAGE/SCI; MPU - Referencial de Encargos 2018 - AUDIN-MPU (Vigilância); MPU - Referencial de Encargos 2018 - AUDIN-MPU (Limpeza e Conservação); TCU - Acórdão nº 1.753/2008 – Plenário; SEGES/MPDG - (Caderno Técnico de Limpeza-DF – 2018); SLTI/MP - (Caderno de Logística - Vigilância – 2014); CGU - Nota Técnica nº 2/2018/CGAC/CISET/SG-PR.</t>
    </r>
  </si>
  <si>
    <t xml:space="preserve">2. QUADRO-RESUMO DO CUSTO POR EMPREGADO
</t>
  </si>
  <si>
    <t xml:space="preserve">                     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</si>
  <si>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</si>
  <si>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</si>
  <si>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</si>
  <si>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Insumos Diversos 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</si>
  <si>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</si>
  <si>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</si>
  <si>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</si>
  <si>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3. QUADRO-RESUMO DO VALOR MENSAL DOS SERVIÇOS</t>
  </si>
  <si>
    <t xml:space="preserve">Tipo de Serviço 
(A)</t>
  </si>
  <si>
    <t xml:space="preserve">Valor Proposto por Empregado 
(B)</t>
  </si>
  <si>
    <t xml:space="preserve">Quantidade de Empregados por Posto 
(C)</t>
  </si>
  <si>
    <t xml:space="preserve">Valor Proposto por Posto
(D) = (B x C)</t>
  </si>
  <si>
    <t xml:space="preserve">Quantidade de Postos 
(E)</t>
  </si>
  <si>
    <t xml:space="preserve">Valor Total do Serviço 
(F) = (D x E)</t>
  </si>
  <si>
    <t xml:space="preserve">Valor Mensal dos Serviços</t>
  </si>
  <si>
    <t xml:space="preserve">4. QUADRO DEMONSTRATIVO DO VALOR GLOBAL DA PROPOSTA</t>
  </si>
  <si>
    <t xml:space="preserve">VALOR GLOBAL DA PROPOSTA</t>
  </si>
  <si>
    <t xml:space="preserve">DESCRIÇÃO</t>
  </si>
  <si>
    <t xml:space="preserve">VALOR (R$)</t>
  </si>
  <si>
    <t xml:space="preserve">A – Valor proposto por unidade de medida*</t>
  </si>
  <si>
    <t xml:space="preserve">B – Valor mensal do serviço</t>
  </si>
  <si>
    <t xml:space="preserve">C – Valor anual do serviço</t>
  </si>
  <si>
    <t xml:space="preserve">D – Valor global da proposta (Valor mensal do serviço multiplicado pelo número de meses do contrato).</t>
  </si>
  <si>
    <t xml:space="preserve">Nota: Informar o valor da unidade de medida por tipo de serviço.</t>
  </si>
  <si>
    <t xml:space="preserve">COPEIRO – 44 HORAS – MACEIÓ/AL</t>
  </si>
  <si>
    <t xml:space="preserve">Copeiragem</t>
  </si>
  <si>
    <t xml:space="preserve">5134-25</t>
  </si>
  <si>
    <t xml:space="preserve">Copeiro</t>
  </si>
  <si>
    <t xml:space="preserve">   D.1) Quantidade estimada por mês</t>
  </si>
  <si>
    <t xml:space="preserve">   D.2) Custo unitário estimado por mês (cf. pesquisa de preços)</t>
  </si>
  <si>
    <t xml:space="preserve">Utensílios</t>
  </si>
  <si>
    <t xml:space="preserve">MOTORISTA – 44 HORAS – MACEIÓ/AL</t>
  </si>
  <si>
    <t xml:space="preserve">Condução de veículos oficiais</t>
  </si>
  <si>
    <t xml:space="preserve">7823-05</t>
  </si>
  <si>
    <r>
      <rPr>
        <b val="true"/>
        <sz val="10"/>
        <rFont val="Arial"/>
        <family val="2"/>
        <charset val="1"/>
      </rPr>
      <t xml:space="preserve">Salário Normativo da Categoria Profissional -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44</t>
    </r>
    <r>
      <rPr>
        <b val="true"/>
        <sz val="10"/>
        <color rgb="FF0000FF"/>
        <rFont val="Arial"/>
        <family val="2"/>
        <charset val="1"/>
      </rPr>
      <t xml:space="preserve"> h/sem </t>
    </r>
    <r>
      <rPr>
        <b val="true"/>
        <sz val="10"/>
        <color rgb="FFFF0000"/>
        <rFont val="Arial"/>
        <family val="2"/>
        <charset val="1"/>
      </rPr>
      <t xml:space="preserve">(Cláusula 3ª, tabela salarial, Nível IX – CCT AL000007/2025)</t>
    </r>
  </si>
  <si>
    <t xml:space="preserve">Motorista de Veiculo de Carga Leve (até 4tn ou 16 passageiros)</t>
  </si>
  <si>
    <t xml:space="preserve">RECEPCIONISTA – 44 HORAS – ARAPIRACA/AL</t>
  </si>
  <si>
    <t xml:space="preserve">Arapiraca/AL</t>
  </si>
  <si>
    <t xml:space="preserve">Recepção</t>
  </si>
  <si>
    <t xml:space="preserve">4221-05</t>
  </si>
  <si>
    <r>
      <rPr>
        <b val="true"/>
        <sz val="10"/>
        <rFont val="Arial"/>
        <family val="2"/>
        <charset val="1"/>
      </rPr>
      <t xml:space="preserve">Salário Normativo da Categoria Profissional -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44</t>
    </r>
    <r>
      <rPr>
        <b val="true"/>
        <sz val="10"/>
        <color rgb="FF0000FF"/>
        <rFont val="Arial"/>
        <family val="2"/>
        <charset val="1"/>
      </rPr>
      <t xml:space="preserve"> h/sem </t>
    </r>
    <r>
      <rPr>
        <b val="true"/>
        <sz val="10"/>
        <color rgb="FFFF0000"/>
        <rFont val="Arial"/>
        <family val="2"/>
        <charset val="1"/>
      </rPr>
      <t xml:space="preserve">(Cláusula 3ª, tabela salarial, Nível VI – CCT AL000007/2025)</t>
    </r>
  </si>
  <si>
    <t xml:space="preserve">Recepcionista</t>
  </si>
  <si>
    <t xml:space="preserve">RECEPCIONISTA – 44 HORAS – MACEIÓ/AL</t>
  </si>
  <si>
    <t xml:space="preserve">   D.2) Custo unitário estimado por mês (cf. pesquisa de preços).</t>
  </si>
  <si>
    <t xml:space="preserve">RECEPCIONISTA – 44 HORAS – PALMEIRA DOS ÍNDIOS/AL</t>
  </si>
  <si>
    <t xml:space="preserve">Palmeira dos Índios/AL</t>
  </si>
  <si>
    <t xml:space="preserve">    D.2) Custo unitário estimado por mês (cf. pesquisa de preços).</t>
  </si>
  <si>
    <t xml:space="preserve">DEMANDA – AUXILIAR DE CARGA E DESCARGA</t>
  </si>
  <si>
    <t xml:space="preserve">UNIFORMES</t>
  </si>
  <si>
    <t xml:space="preserve">Tipo</t>
  </si>
  <si>
    <t xml:space="preserve">Característica</t>
  </si>
  <si>
    <t xml:space="preserve">Unidade de fornecimento</t>
  </si>
  <si>
    <t xml:space="preserve">Quantidade</t>
  </si>
  <si>
    <t xml:space="preserve">Custo Unitário estimado</t>
  </si>
  <si>
    <t xml:space="preserve">Preço anual estimado por empregado</t>
  </si>
  <si>
    <t xml:space="preserve">Preço mensal estimado por empregado</t>
  </si>
  <si>
    <t xml:space="preserve">Calça</t>
  </si>
  <si>
    <t xml:space="preserve">azul marinho tipo jeans</t>
  </si>
  <si>
    <t xml:space="preserve">Unidade</t>
  </si>
  <si>
    <t xml:space="preserve">Camisa</t>
  </si>
  <si>
    <t xml:space="preserve">azul marinho, manga curta e tipo polo</t>
  </si>
  <si>
    <t xml:space="preserve">Jaleco
</t>
  </si>
  <si>
    <t xml:space="preserve">comprido, em tecido de algodão, de margas curtas e bolsos na parte inferior frontal</t>
  </si>
  <si>
    <t xml:space="preserve">Meias (par)</t>
  </si>
  <si>
    <t xml:space="preserve">preta e de tecido poliéster ou poliamida</t>
  </si>
  <si>
    <t xml:space="preserve">Par</t>
  </si>
  <si>
    <t xml:space="preserve">Sapatos (par)</t>
  </si>
  <si>
    <t xml:space="preserve">preto, de segurança com cabedal em vaqueta “relax”, biqueira de plástico, forro sintético, entressola sintética e solado em borracha</t>
  </si>
  <si>
    <t xml:space="preserve">Crachá</t>
  </si>
  <si>
    <t xml:space="preserve">de identificação, com nome, foto, função, com cordão</t>
  </si>
  <si>
    <t xml:space="preserve">Boné</t>
  </si>
  <si>
    <t xml:space="preserve">boné, na cor azul marinho</t>
  </si>
  <si>
    <t xml:space="preserve">Total mensal estimado por empregado (AUXILIAR DE CARGA E DESCARGA)</t>
  </si>
  <si>
    <t xml:space="preserve">DEMANDA – COPEIRAGEM</t>
  </si>
  <si>
    <t xml:space="preserve">camisas básicas em algodão na cor branca</t>
  </si>
  <si>
    <t xml:space="preserve">calças sociais em oxford c/ elastano na cor azul marinho</t>
  </si>
  <si>
    <t xml:space="preserve">Preto, couro, social</t>
  </si>
  <si>
    <t xml:space="preserve">Preta e de tecido poliéster ou poliamida</t>
  </si>
  <si>
    <t xml:space="preserve">de identificação, com nome, foto, função, com cordão.</t>
  </si>
  <si>
    <t xml:space="preserve">Rede fina para cabelo</t>
  </si>
  <si>
    <t xml:space="preserve">Touca de rede, para atividades de copa/cozinha</t>
  </si>
  <si>
    <t xml:space="preserve">Avental comprido </t>
  </si>
  <si>
    <t xml:space="preserve">Avental comprido - com bolso branco, tecido acetinado com elastano</t>
  </si>
  <si>
    <t xml:space="preserve">Jalecos</t>
  </si>
  <si>
    <t xml:space="preserve"> jalecos na cor azul marinho, com dois bolsos e com o logotipo da empresa no lado superior esquerdo, na altura do peito; Tecido microfibra c/ elastano.</t>
  </si>
  <si>
    <t xml:space="preserve">Total mensal estimado por empregado (COPEIRAGEM)</t>
  </si>
  <si>
    <t xml:space="preserve">DEMANDA – MOTORISTA</t>
  </si>
  <si>
    <t xml:space="preserve">calças sociais em oxford c/ elastano na cor azul marinho;</t>
  </si>
  <si>
    <t xml:space="preserve">camisas de mangas compridas, na cor azul clara, com bolso e com o logotipo da empresa; Tecido microfibra c/ elastano.</t>
  </si>
  <si>
    <t xml:space="preserve">camisas de mangas curtas, na cor azul clara, com bolso e com o logotipo da empresa; Tecido microfibra c/ elastano.</t>
  </si>
  <si>
    <t xml:space="preserve">Sapato couro social - Em couro sintético, cor preta, com cadarço em algodão, em vaqueta cromada,
tamanho adequado ao funcionário, solado emborrachado, vulcanizado, antiderrapante</t>
  </si>
  <si>
    <t xml:space="preserve">Crachá com foto e cordão</t>
  </si>
  <si>
    <t xml:space="preserve">Meias</t>
  </si>
  <si>
    <t xml:space="preserve">pares de meia social masculina ou feminina - Adequadas ao calçado</t>
  </si>
  <si>
    <t xml:space="preserve">blazer</t>
  </si>
  <si>
    <t xml:space="preserve">blazer em oxford c/ elastano na cor azul marinho;</t>
  </si>
  <si>
    <t xml:space="preserve">Total mensal estimado por empregado (MOTORISTA)</t>
  </si>
  <si>
    <t xml:space="preserve">DEMANDA – RECEPCIONISTA</t>
  </si>
  <si>
    <t xml:space="preserve">Camisa de mangas curtas</t>
  </si>
  <si>
    <t xml:space="preserve">Duas camisas de mangas curtas, na cor azul clara, com bolso e com o logotipo da empresa; Tecido microfibra c/ elastano.</t>
  </si>
  <si>
    <t xml:space="preserve">camisas de mangas compridas</t>
  </si>
  <si>
    <t xml:space="preserve">camisas de mangas compridas, na cor azul clara com bolso e com o logotipo da empresa; Tecido microfibra c/ elastano.</t>
  </si>
  <si>
    <t xml:space="preserve">Calça (feminina/masculina)</t>
  </si>
  <si>
    <t xml:space="preserve">Calça social, em oxford c/ elastano, na cor azul marinho</t>
  </si>
  <si>
    <t xml:space="preserve">Blazer</t>
  </si>
  <si>
    <t xml:space="preserve">Para mulher:  blazers em oxford c/ elastano na cor azul marinho;
</t>
  </si>
  <si>
    <t xml:space="preserve">Paletó</t>
  </si>
  <si>
    <t xml:space="preserve">Para homem: Paletó em oxford c/ elastano) na cor azul marinho.</t>
  </si>
  <si>
    <t xml:space="preserve">Total mensal estimado por empregado (RECEPCIONISTA)</t>
  </si>
  <si>
    <t xml:space="preserve">EPI</t>
  </si>
  <si>
    <t xml:space="preserve"> Luvas de vaqueta (par)</t>
  </si>
  <si>
    <r>
      <rPr>
        <sz val="8"/>
        <rFont val="Arial"/>
        <family val="2"/>
        <charset val="1"/>
      </rPr>
      <t xml:space="preserve">Luvas de vaqueta (par).</t>
    </r>
    <r>
      <rPr>
        <sz val="8"/>
        <color rgb="FF000000"/>
        <rFont val="Arial"/>
        <family val="2"/>
        <charset val="1"/>
      </rPr>
      <t xml:space="preserve">Tricotado em fios de poliéster e poliamida, revestida com borracha natural na palma com reforço entre polegar e indicador, com certificado de aprovação (CA)</t>
    </r>
  </si>
  <si>
    <t xml:space="preserve">Máscara
</t>
  </si>
  <si>
    <t xml:space="preserve">tipo peça semifacial, com corpo que conjuga suporte em material plástico rígido e restante da peça facial em elastômetro sintético, laterais com dispositivos plásticos em cada lado onde são fixados filtros químicos e traseira com válvula de inalação, parte central com válvula de exalação, ajustável, com certificado de aprovação (CA)</t>
  </si>
  <si>
    <t xml:space="preserve">Protetor auricular</t>
  </si>
  <si>
    <t xml:space="preserve">tipo inserção pré-moldado em concha com plug de três flangers, material silicone, antialérgico/atóxico, reutilizáveis, com cordão em PVC, com certificado de aprovação (CA)</t>
  </si>
  <si>
    <t xml:space="preserve">Protetor lombar
</t>
  </si>
  <si>
    <t xml:space="preserve">cinta lombar com suspensório ajustável, com fechos e ajuste em velcro, hastes pláticas de sustentação internas, com certificado de aprovação (CA)</t>
  </si>
  <si>
    <t xml:space="preserve">Óculos de segurança
</t>
  </si>
  <si>
    <t xml:space="preserve">armação em polipropileno, lente em policarbonato, antiembaçante, anti-risco,
modelo lestes sobreposição, incolor, contra raios ultravioleta, com encaixe nasal de
borracha, com certificado de aprovação (CA)</t>
  </si>
  <si>
    <t xml:space="preserve">EQUIPAMENTOS BÁSICOS DE COPEIRAGEM</t>
  </si>
  <si>
    <t xml:space="preserve">TIPO</t>
  </si>
  <si>
    <t xml:space="preserve">UNIDADE</t>
  </si>
  <si>
    <t xml:space="preserve">QTD</t>
  </si>
  <si>
    <t xml:space="preserve">Vigência Inicial do Contrato
(meses)</t>
  </si>
  <si>
    <t xml:space="preserve">VALOR UNIT</t>
  </si>
  <si>
    <t xml:space="preserve">Carrinho em aço inox para transporte garrafas café</t>
  </si>
  <si>
    <t xml:space="preserve">Carrinho em aço inox, acabamento totalmente espelhado, com rodízios para café e chás, rodas em silicone (gel transparente), com pelo menos duas bandejas e suportes para garrafas térmicas.</t>
  </si>
  <si>
    <t xml:space="preserve">Cafeteira elétrica industrial</t>
  </si>
  <si>
    <t xml:space="preserve">Cafeteira elétrica industrial cilíndrica, 20 litros (dois depósitos de 10 litros), em aço inox, com pingadeira e base, 3 torneiras com sistema de proteção contra vazamentos e entupimentos, 3 visores de vidro para controle dos níveis de água e café, aquecimento por resistência elétrica regulável (com termostato para regulagem de temperaturas), saco e aro coador, tensão 220 V.</t>
  </si>
  <si>
    <t xml:space="preserve">EQUIPAMENTOS</t>
  </si>
  <si>
    <r>
      <rPr>
        <b val="true"/>
        <sz val="8"/>
        <rFont val="Arial"/>
        <family val="2"/>
        <charset val="1"/>
      </rPr>
      <t xml:space="preserve">VALOR UNIT</t>
    </r>
    <r>
      <rPr>
        <b val="true"/>
        <sz val="8"/>
        <color rgb="FFFF0000"/>
        <rFont val="Arial"/>
        <family val="2"/>
        <charset val="1"/>
      </rPr>
      <t xml:space="preserve">*</t>
    </r>
  </si>
  <si>
    <t xml:space="preserve">Vigência Inicial
(Meses)</t>
  </si>
  <si>
    <t xml:space="preserve">Smartphone</t>
  </si>
  <si>
    <t xml:space="preserve">Aparelho de telefone móvel tipo Smartphone novo, com sistema operacional Android ou IOS, versão atualizada, Rede GSM QuadriBand (850/900/1800/1900 MHz), Dual Chip ou compatível para o uso de duas linhas no mesmo aparelho</t>
  </si>
  <si>
    <t xml:space="preserve">Pacote de voz e dados</t>
  </si>
  <si>
    <t xml:space="preserve">Chip com pacote de voz e dados para uso no aparelho de telefone móvel</t>
  </si>
  <si>
    <t xml:space="preserve">---</t>
  </si>
  <si>
    <t xml:space="preserve">*No caso do Chip com pacote de voz e dados, trata-se do valor unitário mensal.</t>
  </si>
  <si>
    <t xml:space="preserve">MATERIAIS COPA</t>
  </si>
  <si>
    <t xml:space="preserve">ITEM</t>
  </si>
  <si>
    <t xml:space="preserve">QTD ANO</t>
  </si>
  <si>
    <t xml:space="preserve">VALOR TOTAL ANO</t>
  </si>
  <si>
    <t xml:space="preserve">Valor mensal estimado</t>
  </si>
  <si>
    <t xml:space="preserve">Esponja antibactéria para limpeza, dupla face formato retangular (bucha).</t>
  </si>
  <si>
    <t xml:space="preserve">Unid.</t>
  </si>
  <si>
    <t xml:space="preserve">Detergente líquido neutro, biodegradável, com 500 ml, tipo Ypê ou similar ou de melhor qualidade.</t>
  </si>
  <si>
    <t xml:space="preserve">Pano para limpeza multiuso com furos 60 cm x33 cm.</t>
  </si>
  <si>
    <t xml:space="preserve">Toalha pano de prato em algodão, medindo 40 cm x 65 cm.</t>
  </si>
  <si>
    <t xml:space="preserve">Álcool líquido 70° INPM com 1 litro.</t>
  </si>
  <si>
    <t xml:space="preserve">Coador de flanela para cafeteira industrial.</t>
  </si>
  <si>
    <t xml:space="preserve">Lã de aço, pacote com 60 g com 8 unid.</t>
  </si>
  <si>
    <t xml:space="preserve">Guardanapo de papel 33 x 30 cm, pacote com 50 unid.</t>
  </si>
  <si>
    <t xml:space="preserve">Luvas descartáveis para cozinha, para lavar louças e outras tarefas que necessitem sensibilidade nas mãos. Superfície antideslizante na palma e nos dedos, flexíveis e maleáveis.</t>
  </si>
  <si>
    <t xml:space="preserve">Pano de limpeza de piso (saco branco), 100% algodão, alvejado, 70 cm x 60 cm.</t>
  </si>
  <si>
    <t xml:space="preserve">Sabão em barra, biodegradável, pacote com 5 unidades de 200g, tipo Ypê ou similar ou de melhor qualidade.</t>
  </si>
  <si>
    <t xml:space="preserve">Pacote</t>
  </si>
  <si>
    <t xml:space="preserve">Papel toalha branco, 100 % celulose virgem, folha dupla. Pacote com 2 rolos de 60 toalhas.</t>
  </si>
  <si>
    <t xml:space="preserve">Água sanitária, solução aquosa à base de hipoclorito de sódio, com teor de cloro ativo entre 2,0 a 2,5% p/p durante o prazo de validade (6 meses). Pode ter ação como alvejante e de desinfetante de uso geral, tipo brilux ou similar ou de melhor qualidade.</t>
  </si>
  <si>
    <t xml:space="preserve">Limpador multiuso biodegradável, tipo Ypê ou similar ou de melhor qualidade.</t>
  </si>
  <si>
    <t xml:space="preserve">Saco plástico para lixo com capacidade para 60 (sessenta) litros, pacote com 100 unidades, tipo Dover Roll ou similar de melhor qualidade.</t>
  </si>
  <si>
    <t xml:space="preserve">Total mensal estimado (COPEIRAGEM)</t>
  </si>
  <si>
    <t xml:space="preserve">Total de empregados (COPEIRAGEM)</t>
  </si>
  <si>
    <t xml:space="preserve">UTENSÍLIOS COPA</t>
  </si>
  <si>
    <t xml:space="preserve">QUANTIDADE</t>
  </si>
  <si>
    <t xml:space="preserve">Mês</t>
  </si>
  <si>
    <t xml:space="preserve">Semestre</t>
  </si>
  <si>
    <t xml:space="preserve">Ano</t>
  </si>
  <si>
    <t xml:space="preserve">Balde plástico de 10 litros.</t>
  </si>
  <si>
    <t xml:space="preserve">Vassoura com cabo, com encaixe de rosca, cerdas de nylon, com largura aproximada de 22 cm.</t>
  </si>
  <si>
    <t xml:space="preserve">Rodo em polipropileno, com encaixe de rosca, borracha natural expandida dupla com 30 cm.</t>
  </si>
  <si>
    <t xml:space="preserve">Pá coletora. Caixa em polipropileno de alta resistência, com lâmina de borracha encaixada no corpo da pá.</t>
  </si>
  <si>
    <t xml:space="preserve">Cesto de lixo para uso em cozinha, capacidade de 30 litros, em material plástico, com pedal.</t>
  </si>
  <si>
    <t xml:space="preserve">Obs.: Para os itens 1, 4 e 5, a quantidade é semestral. Entregar as quantidades a cada semestre.</t>
  </si>
  <si>
    <t xml:space="preserve">Município</t>
  </si>
  <si>
    <t xml:space="preserve">Valor da Tarifa
(Transporte Público)</t>
  </si>
  <si>
    <t xml:space="preserve">Fonte</t>
  </si>
  <si>
    <t xml:space="preserve">Art. 1º, Decreto nº. 9.449 Maceió/AL, de 29 de maio de 2023.</t>
  </si>
  <si>
    <t xml:space="preserve">https://web.arapiraca.al.gov.br/2023/11/conselho-elege-nova-diretoria-e-mantem-valor-da-tarifa-no-transporte-coletivo-de-passageiros/</t>
  </si>
  <si>
    <t xml:space="preserve">Não foi possível identificar o valor de tarifa de transporte público em Palmeira dos Índios/AL</t>
  </si>
  <si>
    <t xml:space="preserve">Município de prestação dos serviços</t>
  </si>
  <si>
    <t xml:space="preserve">Alíquota do ISS</t>
  </si>
  <si>
    <t xml:space="preserve">Fonte legal</t>
  </si>
  <si>
    <r>
      <rPr>
        <sz val="8"/>
        <rFont val="Arial"/>
        <family val="2"/>
        <charset val="1"/>
      </rPr>
      <t xml:space="preserve">Art. 49, inciso V, alínea “a”, da Lei nº 6.685, de 18 de agosto de 2017: </t>
    </r>
    <r>
      <rPr>
        <i val="true"/>
        <sz val="8"/>
        <rFont val="Arial"/>
        <family val="2"/>
        <charset val="1"/>
      </rPr>
      <t xml:space="preserve">“17.05 - Fornecimento de mão-de-obra, mesmo em caráter temporário, inclusive de empregados ou trabalhadores, avulsos ou temporários, contratados pelo prestador de serviço.”</t>
    </r>
  </si>
  <si>
    <r>
      <rPr>
        <sz val="8"/>
        <rFont val="Arial"/>
        <family val="2"/>
        <charset val="1"/>
      </rPr>
      <t xml:space="preserve">Art. 135, item 2, alínea “d” – </t>
    </r>
    <r>
      <rPr>
        <i val="true"/>
        <sz val="8"/>
        <rFont val="Arial"/>
        <family val="2"/>
        <charset val="1"/>
      </rPr>
      <t xml:space="preserve">“Demais Serviços”</t>
    </r>
    <r>
      <rPr>
        <sz val="8"/>
        <rFont val="Arial"/>
        <family val="2"/>
        <charset val="1"/>
      </rPr>
      <t xml:space="preserve">,  da Lei Lei nº 2.342, de 30 de dezembro de 2003 – o código 17.05 – fornecimento de mão-de-obra, mesmo em caráter temporário, inclusive de empregados ou trabalhadores, avulsos ou temporários, contratados pelo prestador de serviço, está entre os</t>
    </r>
    <r>
      <rPr>
        <i val="true"/>
        <sz val="8"/>
        <rFont val="Arial"/>
        <family val="2"/>
        <charset val="1"/>
      </rPr>
      <t xml:space="preserve"> “Demais Serviços”</t>
    </r>
  </si>
  <si>
    <r>
      <rPr>
        <sz val="8"/>
        <rFont val="Arial"/>
        <family val="2"/>
        <charset val="1"/>
      </rPr>
      <t xml:space="preserve">Anexo II da Lei nº 1.862 de 31 de dezembro de 2010, código 17.05 - </t>
    </r>
    <r>
      <rPr>
        <i val="true"/>
        <sz val="8"/>
        <rFont val="Arial"/>
        <family val="2"/>
        <charset val="1"/>
      </rPr>
      <t xml:space="preserve">“Fornecimento de mão-de-obra, mesmo em caráter temporário, inclusive de empregados ou trabalhadores, avulsos ou temporários, contratados pelo prestador de serviço”</t>
    </r>
    <r>
      <rPr>
        <sz val="8"/>
        <rFont val="Arial"/>
        <family val="2"/>
        <charset val="1"/>
      </rPr>
      <t xml:space="preserve">.</t>
    </r>
  </si>
  <si>
    <r>
      <rPr>
        <i val="true"/>
        <sz val="8"/>
        <rFont val="Arial"/>
        <family val="2"/>
        <charset val="1"/>
      </rPr>
      <t xml:space="preserve">
</t>
    </r>
    <r>
      <rPr>
        <b val="true"/>
        <i val="true"/>
        <sz val="8"/>
        <rFont val="Arial"/>
        <family val="2"/>
        <charset val="1"/>
      </rPr>
      <t xml:space="preserve">Obs.:</t>
    </r>
    <r>
      <rPr>
        <i val="true"/>
        <sz val="8"/>
        <rFont val="Arial"/>
        <family val="2"/>
        <charset val="1"/>
      </rPr>
      <t xml:space="preserve"> Independentemente do percentual de tributo inserido na planilha, no pagamento serão retidos na fonte os percentuais estabelecidos na legislação vigente</t>
    </r>
  </si>
  <si>
    <t xml:space="preserve">GRUPO</t>
  </si>
  <si>
    <t xml:space="preserve">ESPECIFICAÇÃO</t>
  </si>
  <si>
    <t xml:space="preserve">CATSER</t>
  </si>
  <si>
    <t xml:space="preserve">LOCAL DE PRESTAÇÃO</t>
  </si>
  <si>
    <t xml:space="preserve">UNIDADE DE MEDIDA</t>
  </si>
  <si>
    <t xml:space="preserve">QUANTIDADE
[A]</t>
  </si>
  <si>
    <t xml:space="preserve">QUANTIDADE DE MESES
[B]</t>
  </si>
  <si>
    <t xml:space="preserve">QUANTIDADE TOTAL
[C] = [A] x [B]</t>
  </si>
  <si>
    <t xml:space="preserve">VALOR UNITÁRIO
[D]</t>
  </si>
  <si>
    <t xml:space="preserve">VALOR TOTAL
[E] = [C] x [D]</t>
  </si>
  <si>
    <t xml:space="preserve">QUANTIDADE ANUAL
[F] = [C] / 5</t>
  </si>
  <si>
    <t xml:space="preserve">VALOR ANUAL
[G] = [F] x [D]</t>
  </si>
  <si>
    <t xml:space="preserve">Prestação de serviços de carga e descarga de mercadorias (Auxiliar de carga e descarga)</t>
  </si>
  <si>
    <t xml:space="preserve">DRF/Maceió</t>
  </si>
  <si>
    <t xml:space="preserve">Prestação de serviços de copeiragem (Copeira)</t>
  </si>
  <si>
    <t xml:space="preserve">Prestação de Serviços de condução de veículos oficiais (Motorista)</t>
  </si>
  <si>
    <t xml:space="preserve">Prestação de Serviços de Recepção (Recepcionista)</t>
  </si>
  <si>
    <t xml:space="preserve">ARF/Arapiraca</t>
  </si>
  <si>
    <t xml:space="preserve">ARF/Palmeira dos Índios</t>
  </si>
  <si>
    <t xml:space="preserve">TOTAL ESTIMADO DA CONTRATAÇÃO – GRUPO 1</t>
  </si>
  <si>
    <t xml:space="preserve">1) O valor unitário (Coluna “D”) é igual ao valor mensal por posto;</t>
  </si>
  <si>
    <t xml:space="preserve">2) A quantidade total (Coluna “C”) foi adaptada para efeito de cadastro dos itens de licitação e é igual à quantidade de postos (Coluna “A”), multiplicada pela quantidade de meses da duração inicial do contrato (Coluna “B”);</t>
  </si>
  <si>
    <t xml:space="preserve">3) O valor total (Coluna “E”) para a duração inicial do contrato, de 60 (sessenta) meses, é equivalente à quantidade total (Coluna “C”), multiplicada pelo valor unitário (Coluna “D”);</t>
  </si>
  <si>
    <t xml:space="preserve">4) Em caso de divergência, as informações constantes da tabela acima deverão prevalecer sobre os dados vinculados aos Códigos CATSER considerados no cadastro dos itens de licitação.</t>
  </si>
  <si>
    <r>
      <rPr>
        <i val="true"/>
        <sz val="8"/>
        <rFont val="Arial"/>
        <family val="2"/>
        <charset val="1"/>
      </rPr>
      <t xml:space="preserve">5) As colunas F e G foram criadas para o caso de ser necessário cadastrar a </t>
    </r>
    <r>
      <rPr>
        <b val="true"/>
        <i val="true"/>
        <u val="single"/>
        <sz val="8"/>
        <rFont val="Arial"/>
        <family val="2"/>
        <charset val="1"/>
      </rPr>
      <t xml:space="preserve">quantidade e o valor anual</t>
    </r>
    <r>
      <rPr>
        <i val="true"/>
        <sz val="8"/>
        <rFont val="Arial"/>
        <family val="2"/>
        <charset val="1"/>
      </rPr>
      <t xml:space="preserve"> no Portal Compras.</t>
    </r>
  </si>
</sst>
</file>

<file path=xl/styles.xml><?xml version="1.0" encoding="utf-8"?>
<styleSheet xmlns="http://schemas.openxmlformats.org/spreadsheetml/2006/main">
  <numFmts count="20">
    <numFmt numFmtId="164" formatCode="General"/>
    <numFmt numFmtId="165" formatCode="d/m/yyyy"/>
    <numFmt numFmtId="166" formatCode="0.00"/>
    <numFmt numFmtId="167" formatCode="_(* #,##0.00_);_(* \(#,##0.00\);_(* \-??_);_(@_)"/>
    <numFmt numFmtId="168" formatCode="0.00%"/>
    <numFmt numFmtId="169" formatCode="_(&quot;R$ &quot;* #,##0.00_);_(&quot;R$ &quot;* \(#,##0.00\);_(&quot;R$ &quot;* \-??_);_(@_)"/>
    <numFmt numFmtId="170" formatCode="&quot;R$ &quot;#,##0.00"/>
    <numFmt numFmtId="171" formatCode="0;[RED]\-0"/>
    <numFmt numFmtId="172" formatCode="dd/mm/yy"/>
    <numFmt numFmtId="173" formatCode="#,##0.00"/>
    <numFmt numFmtId="174" formatCode="0.000%"/>
    <numFmt numFmtId="175" formatCode="0%"/>
    <numFmt numFmtId="176" formatCode="0.0000"/>
    <numFmt numFmtId="177" formatCode="0.0000%"/>
    <numFmt numFmtId="178" formatCode="#,##0"/>
    <numFmt numFmtId="179" formatCode="[$R$-416]\ #,##0.00;[RED]\-[$R$-416]\ #,##0.00"/>
    <numFmt numFmtId="180" formatCode="@"/>
    <numFmt numFmtId="181" formatCode="#,###.00"/>
    <numFmt numFmtId="182" formatCode="General"/>
    <numFmt numFmtId="183" formatCode="0"/>
  </numFmts>
  <fonts count="5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9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b val="true"/>
      <sz val="18"/>
      <color rgb="FF0000F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5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0"/>
      <color rgb="FF006B6B"/>
      <name val="Arial"/>
      <family val="2"/>
      <charset val="1"/>
    </font>
    <font>
      <sz val="10"/>
      <color rgb="FF009900"/>
      <name val="Arial"/>
      <family val="2"/>
      <charset val="1"/>
    </font>
    <font>
      <b val="true"/>
      <sz val="8"/>
      <color rgb="FFFF0000"/>
      <name val="Arial"/>
      <family val="2"/>
      <charset val="1"/>
    </font>
    <font>
      <b val="true"/>
      <sz val="10"/>
      <color rgb="FF009900"/>
      <name val="Arial"/>
      <family val="2"/>
      <charset val="1"/>
    </font>
    <font>
      <b val="true"/>
      <sz val="8"/>
      <color rgb="FF0047FF"/>
      <name val="Arial"/>
      <family val="2"/>
      <charset val="1"/>
    </font>
    <font>
      <b val="true"/>
      <sz val="10"/>
      <color rgb="FF0047FF"/>
      <name val="Arial"/>
      <family val="2"/>
      <charset val="1"/>
    </font>
    <font>
      <b val="true"/>
      <sz val="12"/>
      <color rgb="FF006B6B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"/>
      <color rgb="FFFF0000"/>
      <name val="Arial"/>
      <family val="2"/>
      <charset val="1"/>
    </font>
    <font>
      <b val="true"/>
      <sz val="9"/>
      <name val="Arial"/>
      <family val="2"/>
      <charset val="1"/>
    </font>
    <font>
      <b val="true"/>
      <i val="true"/>
      <sz val="9"/>
      <color rgb="FFFF0000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sz val="9"/>
      <color rgb="FFFF0000"/>
      <name val="Arial"/>
      <family val="2"/>
      <charset val="1"/>
    </font>
    <font>
      <u val="single"/>
      <sz val="9"/>
      <color rgb="FFFF0000"/>
      <name val="Arial"/>
      <family val="2"/>
      <charset val="1"/>
    </font>
    <font>
      <i val="true"/>
      <sz val="8"/>
      <color rgb="FFFF0000"/>
      <name val="Arial"/>
      <family val="2"/>
      <charset val="1"/>
    </font>
    <font>
      <b val="true"/>
      <sz val="9"/>
      <color rgb="FF0000FF"/>
      <name val="Arial"/>
      <family val="2"/>
      <charset val="1"/>
    </font>
    <font>
      <b val="true"/>
      <i val="true"/>
      <sz val="8"/>
      <color rgb="FFFF0000"/>
      <name val="Arial"/>
      <family val="2"/>
      <charset val="1"/>
    </font>
    <font>
      <b val="true"/>
      <sz val="16"/>
      <color rgb="FF0000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color rgb="FF3333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name val="Arial"/>
      <family val="2"/>
      <charset val="1"/>
    </font>
    <font>
      <sz val="8.5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i val="true"/>
      <sz val="12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FF"/>
      <name val="Arial"/>
      <family val="2"/>
      <charset val="1"/>
    </font>
    <font>
      <i val="true"/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i val="true"/>
      <sz val="8"/>
      <name val="Arial"/>
      <family val="1"/>
      <charset val="1"/>
    </font>
    <font>
      <b val="true"/>
      <i val="true"/>
      <u val="single"/>
      <sz val="8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FFFF66"/>
      </patternFill>
    </fill>
    <fill>
      <patternFill patternType="solid">
        <fgColor rgb="FFFFFFFF"/>
        <bgColor rgb="FFFFFFF0"/>
      </patternFill>
    </fill>
    <fill>
      <patternFill patternType="solid">
        <fgColor rgb="FFDCDCDC"/>
        <bgColor rgb="FFEEEEEE"/>
      </patternFill>
    </fill>
    <fill>
      <patternFill patternType="solid">
        <fgColor rgb="FFFFFF00"/>
        <bgColor rgb="FFFFFF66"/>
      </patternFill>
    </fill>
    <fill>
      <patternFill patternType="solid">
        <fgColor rgb="FFFFFF66"/>
        <bgColor rgb="FFFFFF99"/>
      </patternFill>
    </fill>
    <fill>
      <patternFill patternType="solid">
        <fgColor rgb="FFCCFFFF"/>
        <bgColor rgb="FFCCFFCC"/>
      </patternFill>
    </fill>
    <fill>
      <patternFill patternType="solid">
        <fgColor rgb="FFFFFFF0"/>
        <bgColor rgb="FFFFFFFF"/>
      </patternFill>
    </fill>
    <fill>
      <patternFill patternType="solid">
        <fgColor rgb="FFEEEEEE"/>
        <bgColor rgb="FFFFFFF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0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6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2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1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6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6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6" borderId="5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4" fillId="6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4" fillId="6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2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2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8" fontId="2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2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1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4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3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7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2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6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38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4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1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1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5" fillId="6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1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0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0" fontId="14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8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0" fontId="14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0" fillId="8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0" fillId="8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8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80" fontId="14" fillId="8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14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8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0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0" fontId="0" fillId="8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80" fontId="14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11" fillId="4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4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4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8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2" fontId="4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8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4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4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8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4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4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4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29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correto" xfId="20"/>
    <cellStyle name="Neutra" xfId="21"/>
    <cellStyle name="Título 5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6B6B"/>
      <rgbColor rgb="FFC0C0C0"/>
      <rgbColor rgb="FF808080"/>
      <rgbColor rgb="FF9999FF"/>
      <rgbColor rgb="FF993366"/>
      <rgbColor rgb="FFFFFFF0"/>
      <rgbColor rgb="FFCCFFFF"/>
      <rgbColor rgb="FF660066"/>
      <rgbColor rgb="FFFF8080"/>
      <rgbColor rgb="FF0047FF"/>
      <rgbColor rgb="FFDCDCDC"/>
      <rgbColor rgb="FF000080"/>
      <rgbColor rgb="FFFF00FF"/>
      <rgbColor rgb="FFFFFF66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hyperlink" Target="https://web.arapiraca.al.gov.br/2023/11/conselho-elege-nova-diretoria-e-mantem-valor-da-tarifa-no-transporte-coletivo-de-passageiros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70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11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21</v>
      </c>
      <c r="B14" s="14"/>
      <c r="C14" s="14"/>
      <c r="D14" s="14"/>
      <c r="E14" s="14"/>
      <c r="F14" s="15" t="s">
        <v>22</v>
      </c>
      <c r="G14" s="15"/>
      <c r="H14" s="16" t="n">
        <v>2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26.2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21</v>
      </c>
      <c r="I21" s="2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27" t="s">
        <v>28</v>
      </c>
      <c r="I22" s="27"/>
    </row>
    <row r="23" customFormat="false" ht="24.75" hidden="false" customHeight="true" outlineLevel="0" collapsed="false">
      <c r="A23" s="9" t="n">
        <v>3</v>
      </c>
      <c r="B23" s="28" t="s">
        <v>29</v>
      </c>
      <c r="C23" s="28"/>
      <c r="D23" s="28"/>
      <c r="E23" s="28"/>
      <c r="F23" s="28"/>
      <c r="G23" s="28"/>
      <c r="H23" s="29" t="n">
        <v>1550</v>
      </c>
      <c r="I23" s="29"/>
    </row>
    <row r="24" customFormat="false" ht="26.2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31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31" t="n">
        <v>45658</v>
      </c>
      <c r="I25" s="31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1550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1550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129.12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46.89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176.01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345.2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43.15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69.04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25.89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17.26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10.36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3.45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138.08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652.43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83</v>
      </c>
    </row>
    <row r="67" customFormat="false" ht="21.75" hidden="false" customHeight="true" outlineLevel="0" collapsed="false">
      <c r="A67" s="53"/>
      <c r="B67" s="78" t="s">
        <v>79</v>
      </c>
      <c r="C67" s="78"/>
      <c r="D67" s="78"/>
      <c r="E67" s="78"/>
      <c r="F67" s="78"/>
      <c r="G67" s="78"/>
      <c r="H67" s="79" t="n">
        <f aca="false">'Tarifa Transporte'!B2</f>
        <v>4</v>
      </c>
      <c r="I67" s="80" t="s">
        <v>80</v>
      </c>
    </row>
    <row r="68" customFormat="false" ht="12.75" hidden="false" customHeight="true" outlineLevel="0" collapsed="false">
      <c r="A68" s="53"/>
      <c r="B68" s="81" t="s">
        <v>81</v>
      </c>
      <c r="C68" s="81"/>
      <c r="D68" s="81"/>
      <c r="E68" s="81"/>
      <c r="F68" s="81"/>
      <c r="G68" s="81"/>
      <c r="H68" s="82" t="n">
        <v>2</v>
      </c>
      <c r="I68" s="80"/>
    </row>
    <row r="69" customFormat="false" ht="21.75" hidden="false" customHeight="true" outlineLevel="0" collapsed="false">
      <c r="A69" s="53"/>
      <c r="B69" s="81" t="s">
        <v>82</v>
      </c>
      <c r="C69" s="81"/>
      <c r="D69" s="81"/>
      <c r="E69" s="81"/>
      <c r="F69" s="81"/>
      <c r="G69" s="81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0</v>
      </c>
    </row>
    <row r="77" customFormat="false" ht="12.75" hidden="false" customHeight="true" outlineLevel="0" collapsed="false">
      <c r="A77" s="53"/>
      <c r="B77" s="93" t="s">
        <v>90</v>
      </c>
      <c r="C77" s="93"/>
      <c r="D77" s="93"/>
      <c r="E77" s="93"/>
      <c r="F77" s="93"/>
      <c r="G77" s="93"/>
      <c r="H77" s="94" t="n">
        <v>0</v>
      </c>
      <c r="I77" s="95"/>
    </row>
    <row r="78" customFormat="false" ht="12.75" hidden="false" customHeight="true" outlineLevel="0" collapsed="false">
      <c r="A78" s="53"/>
      <c r="B78" s="96" t="s">
        <v>91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569.2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176.01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652.43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569.2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1397.64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7.73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0.62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6.03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2.28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62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78.66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1550</v>
      </c>
      <c r="C104" s="111"/>
      <c r="D104" s="109" t="s">
        <v>108</v>
      </c>
      <c r="E104" s="110" t="n">
        <f aca="false">I89-I66-I71</f>
        <v>839.44</v>
      </c>
      <c r="F104" s="112"/>
      <c r="G104" s="109" t="s">
        <v>109</v>
      </c>
      <c r="H104" s="110" t="n">
        <f aca="false">I98</f>
        <v>78.66</v>
      </c>
      <c r="I104" s="113" t="n">
        <f aca="false">B104+E104+H104</f>
        <v>2468.1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193.83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6.86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0.51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0.8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2.17773333333333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34.28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238.457733333333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238.457733333333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238.457733333333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127" t="n">
        <f aca="false">Uniformes!G11</f>
        <v>54.27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/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 t="n">
        <f aca="false">Equipamentos!G9</f>
        <v>15.21</v>
      </c>
    </row>
    <row r="132" customFormat="false" ht="12.75" hidden="false" customHeight="true" outlineLevel="0" collapsed="false">
      <c r="A132" s="53" t="s">
        <v>15</v>
      </c>
      <c r="B132" s="6" t="s">
        <v>131</v>
      </c>
      <c r="C132" s="6"/>
      <c r="D132" s="6"/>
      <c r="E132" s="6"/>
      <c r="F132" s="6"/>
      <c r="G132" s="6"/>
      <c r="H132" s="6"/>
      <c r="I132" s="95"/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69.48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3334.23773333333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166.71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3500.94773333333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350.09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3851.03773333333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341.32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74.1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ISS!B2</f>
        <v>0.05</v>
      </c>
      <c r="I152" s="63" t="n">
        <f aca="false">ROUND(($I$143/(1-$H$155))*H152,2)</f>
        <v>224.55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1156.77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639.97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1550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1397.64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78.66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238.457733333333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69.48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3334.23773333333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1156.77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4491.00773333333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23.25" hidden="false" customHeight="true" outlineLevel="0" collapsed="false">
      <c r="A174" s="161" t="s">
        <v>21</v>
      </c>
      <c r="B174" s="161"/>
      <c r="C174" s="162" t="n">
        <f aca="false">I171</f>
        <v>4491.00773333333</v>
      </c>
      <c r="D174" s="162"/>
      <c r="E174" s="163" t="n">
        <v>1</v>
      </c>
      <c r="F174" s="162" t="n">
        <f aca="false">ROUND(C174*E174,2)</f>
        <v>4491.01</v>
      </c>
      <c r="G174" s="162"/>
      <c r="H174" s="164" t="n">
        <f aca="false">H14</f>
        <v>2</v>
      </c>
      <c r="I174" s="162" t="n">
        <f aca="false">ROUND(F174*H174,2)</f>
        <v>8982.02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8982.02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4491.01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8982.02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107784.24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538921.2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78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11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183</v>
      </c>
      <c r="B14" s="14"/>
      <c r="C14" s="14"/>
      <c r="D14" s="14"/>
      <c r="E14" s="14"/>
      <c r="F14" s="15" t="s">
        <v>22</v>
      </c>
      <c r="G14" s="15"/>
      <c r="H14" s="16" t="n">
        <v>1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13.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176" t="s">
        <v>183</v>
      </c>
      <c r="I21" s="17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177" t="s">
        <v>184</v>
      </c>
      <c r="I22" s="177"/>
    </row>
    <row r="23" customFormat="false" ht="24.75" hidden="false" customHeight="true" outlineLevel="0" collapsed="false">
      <c r="A23" s="9" t="n">
        <v>3</v>
      </c>
      <c r="B23" s="28" t="s">
        <v>29</v>
      </c>
      <c r="C23" s="28"/>
      <c r="D23" s="28"/>
      <c r="E23" s="28"/>
      <c r="F23" s="28"/>
      <c r="G23" s="28"/>
      <c r="H23" s="176" t="n">
        <v>1550</v>
      </c>
      <c r="I23" s="176"/>
    </row>
    <row r="24" customFormat="false" ht="13.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185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178"/>
      <c r="I25" s="178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1550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1550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129.12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46.89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176.01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345.2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43.15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69.04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25.89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17.26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10.36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3.45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138.08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652.43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83</v>
      </c>
    </row>
    <row r="67" customFormat="false" ht="21.75" hidden="false" customHeight="true" outlineLevel="0" collapsed="false">
      <c r="A67" s="53"/>
      <c r="B67" s="90" t="s">
        <v>79</v>
      </c>
      <c r="C67" s="90"/>
      <c r="D67" s="90"/>
      <c r="E67" s="90"/>
      <c r="F67" s="90"/>
      <c r="G67" s="90"/>
      <c r="H67" s="79" t="n">
        <f aca="false">'Tarifa Transporte'!B2</f>
        <v>4</v>
      </c>
      <c r="I67" s="80" t="s">
        <v>80</v>
      </c>
    </row>
    <row r="68" customFormat="false" ht="12.75" hidden="false" customHeight="true" outlineLevel="0" collapsed="false">
      <c r="A68" s="53"/>
      <c r="B68" s="87" t="s">
        <v>81</v>
      </c>
      <c r="C68" s="87"/>
      <c r="D68" s="87"/>
      <c r="E68" s="87"/>
      <c r="F68" s="87"/>
      <c r="G68" s="87"/>
      <c r="H68" s="82" t="n">
        <v>2</v>
      </c>
      <c r="I68" s="80"/>
    </row>
    <row r="69" customFormat="false" ht="21.75" hidden="false" customHeight="true" outlineLevel="0" collapsed="false">
      <c r="A69" s="53"/>
      <c r="B69" s="87" t="s">
        <v>82</v>
      </c>
      <c r="C69" s="87"/>
      <c r="D69" s="87"/>
      <c r="E69" s="87"/>
      <c r="F69" s="87"/>
      <c r="G69" s="87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0</v>
      </c>
    </row>
    <row r="77" customFormat="false" ht="12.75" hidden="false" customHeight="true" outlineLevel="0" collapsed="false">
      <c r="A77" s="53"/>
      <c r="B77" s="93" t="s">
        <v>186</v>
      </c>
      <c r="C77" s="93"/>
      <c r="D77" s="93"/>
      <c r="E77" s="93"/>
      <c r="F77" s="93"/>
      <c r="G77" s="93"/>
      <c r="H77" s="94" t="n">
        <v>0</v>
      </c>
      <c r="I77" s="95"/>
    </row>
    <row r="78" customFormat="false" ht="12.75" hidden="false" customHeight="true" outlineLevel="0" collapsed="false">
      <c r="A78" s="53"/>
      <c r="B78" s="96" t="s">
        <v>187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569.2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176.01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652.43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569.2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1397.64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7.73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0.62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6.03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2.28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62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78.66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1550</v>
      </c>
      <c r="C104" s="111"/>
      <c r="D104" s="109" t="s">
        <v>108</v>
      </c>
      <c r="E104" s="110" t="n">
        <f aca="false">I89-I66-I71</f>
        <v>839.44</v>
      </c>
      <c r="F104" s="112"/>
      <c r="G104" s="109" t="s">
        <v>109</v>
      </c>
      <c r="H104" s="110" t="n">
        <f aca="false">I98</f>
        <v>78.66</v>
      </c>
      <c r="I104" s="113" t="n">
        <f aca="false">B104+E104+H104</f>
        <v>2468.1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193.83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6.86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0.51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0.8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2.17773333333333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34.28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238.457733333333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238.457733333333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238.457733333333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127" t="n">
        <f aca="false">Uniformes!G24</f>
        <v>59.02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 t="n">
        <f aca="false">Materiais!G20</f>
        <v>407.64</v>
      </c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 t="n">
        <f aca="false">Equipamentos!G15</f>
        <v>59.3</v>
      </c>
    </row>
    <row r="132" customFormat="false" ht="12.75" hidden="false" customHeight="true" outlineLevel="0" collapsed="false">
      <c r="A132" s="53" t="s">
        <v>15</v>
      </c>
      <c r="B132" s="6" t="s">
        <v>188</v>
      </c>
      <c r="C132" s="6"/>
      <c r="D132" s="6"/>
      <c r="E132" s="6"/>
      <c r="F132" s="6"/>
      <c r="G132" s="6"/>
      <c r="H132" s="6"/>
      <c r="I132" s="95" t="n">
        <f aca="false">Utensílios!I11</f>
        <v>52.79</v>
      </c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578.75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3843.50773333333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192.18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4035.68773333333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403.57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4439.25773333333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393.45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85.42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ISS!B2</f>
        <v>0.05</v>
      </c>
      <c r="I152" s="63" t="n">
        <f aca="false">ROUND(($I$143/(1-$H$155))*H152,2)</f>
        <v>258.85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1333.47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737.72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1550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1397.64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78.66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238.457733333333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578.75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3843.50773333333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1333.47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5176.97773333333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12.75" hidden="false" customHeight="true" outlineLevel="0" collapsed="false">
      <c r="A174" s="161" t="s">
        <v>183</v>
      </c>
      <c r="B174" s="161"/>
      <c r="C174" s="162" t="n">
        <f aca="false">I171</f>
        <v>5176.97773333333</v>
      </c>
      <c r="D174" s="162"/>
      <c r="E174" s="163" t="n">
        <v>1</v>
      </c>
      <c r="F174" s="162" t="n">
        <f aca="false">ROUND(C174*E174,2)</f>
        <v>5176.98</v>
      </c>
      <c r="G174" s="162"/>
      <c r="H174" s="164" t="n">
        <f aca="false">H14</f>
        <v>1</v>
      </c>
      <c r="I174" s="162" t="n">
        <f aca="false">ROUND(F174*H174,2)</f>
        <v>5176.98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5176.98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5176.98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5176.98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62123.76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310618.8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140" colorId="64" zoomScale="100" zoomScaleNormal="100" zoomScalePageLayoutView="100" workbookViewId="0">
      <selection pane="topLeft" activeCell="B75" activeCellId="0" sqref="B7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189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11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190</v>
      </c>
      <c r="B14" s="14"/>
      <c r="C14" s="14"/>
      <c r="D14" s="14"/>
      <c r="E14" s="14"/>
      <c r="F14" s="15" t="s">
        <v>22</v>
      </c>
      <c r="G14" s="15"/>
      <c r="H14" s="16" t="n">
        <v>4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26.2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190</v>
      </c>
      <c r="I21" s="2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177" t="s">
        <v>191</v>
      </c>
      <c r="I22" s="177"/>
    </row>
    <row r="23" customFormat="false" ht="24.75" hidden="false" customHeight="true" outlineLevel="0" collapsed="false">
      <c r="A23" s="9" t="n">
        <v>3</v>
      </c>
      <c r="B23" s="28" t="s">
        <v>192</v>
      </c>
      <c r="C23" s="28"/>
      <c r="D23" s="28"/>
      <c r="E23" s="28"/>
      <c r="F23" s="28"/>
      <c r="G23" s="28"/>
      <c r="H23" s="176" t="n">
        <v>2600.5</v>
      </c>
      <c r="I23" s="176"/>
    </row>
    <row r="24" customFormat="false" ht="39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193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178"/>
      <c r="I25" s="178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2600.5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2600.5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216.62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78.67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295.29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579.16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72.39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115.83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43.44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28.96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17.37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5.79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231.66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1094.6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19.97</v>
      </c>
    </row>
    <row r="67" customFormat="false" ht="21.75" hidden="false" customHeight="true" outlineLevel="0" collapsed="false">
      <c r="A67" s="53"/>
      <c r="B67" s="78" t="s">
        <v>79</v>
      </c>
      <c r="C67" s="78"/>
      <c r="D67" s="78"/>
      <c r="E67" s="78"/>
      <c r="F67" s="78"/>
      <c r="G67" s="78"/>
      <c r="H67" s="79" t="n">
        <f aca="false">'Tarifa Transporte'!B2</f>
        <v>4</v>
      </c>
      <c r="I67" s="80" t="s">
        <v>80</v>
      </c>
    </row>
    <row r="68" customFormat="false" ht="12.75" hidden="false" customHeight="true" outlineLevel="0" collapsed="false">
      <c r="A68" s="53"/>
      <c r="B68" s="81" t="s">
        <v>81</v>
      </c>
      <c r="C68" s="81"/>
      <c r="D68" s="81"/>
      <c r="E68" s="81"/>
      <c r="F68" s="81"/>
      <c r="G68" s="81"/>
      <c r="H68" s="82" t="n">
        <v>2</v>
      </c>
      <c r="I68" s="80"/>
    </row>
    <row r="69" customFormat="false" ht="21.75" hidden="false" customHeight="true" outlineLevel="0" collapsed="false">
      <c r="A69" s="53"/>
      <c r="B69" s="81" t="s">
        <v>82</v>
      </c>
      <c r="C69" s="81"/>
      <c r="D69" s="81"/>
      <c r="E69" s="81"/>
      <c r="F69" s="81"/>
      <c r="G69" s="81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1125.41</v>
      </c>
    </row>
    <row r="77" customFormat="false" ht="12.75" hidden="false" customHeight="true" outlineLevel="0" collapsed="false">
      <c r="A77" s="53"/>
      <c r="B77" s="93" t="s">
        <v>186</v>
      </c>
      <c r="C77" s="93"/>
      <c r="D77" s="93"/>
      <c r="E77" s="93"/>
      <c r="F77" s="93"/>
      <c r="G77" s="93"/>
      <c r="H77" s="94" t="n">
        <v>4.5</v>
      </c>
      <c r="I77" s="95"/>
    </row>
    <row r="78" customFormat="false" ht="12.75" hidden="false" customHeight="true" outlineLevel="0" collapsed="false">
      <c r="A78" s="53"/>
      <c r="B78" s="96" t="s">
        <v>187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1631.58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295.29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1094.6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1631.58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3021.47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12.97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1.04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10.11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3.82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104.02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131.96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2600.5</v>
      </c>
      <c r="C104" s="111"/>
      <c r="D104" s="109" t="s">
        <v>108</v>
      </c>
      <c r="E104" s="110" t="n">
        <f aca="false">I89-I66-I71</f>
        <v>2526.3</v>
      </c>
      <c r="F104" s="112"/>
      <c r="G104" s="109" t="s">
        <v>109</v>
      </c>
      <c r="H104" s="110" t="n">
        <f aca="false">I98</f>
        <v>131.96</v>
      </c>
      <c r="I104" s="113" t="n">
        <f aca="false">B104+E104+H104</f>
        <v>5258.76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325.2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14.61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1.1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1.71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11.1058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73.04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426.7658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426.7658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426.7658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63" t="n">
        <f aca="false">Uniformes!G36</f>
        <v>78.24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/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 t="n">
        <f aca="false">Equipamentos!H22</f>
        <v>74.31</v>
      </c>
    </row>
    <row r="132" customFormat="false" ht="12.75" hidden="false" customHeight="true" outlineLevel="0" collapsed="false">
      <c r="A132" s="53" t="s">
        <v>15</v>
      </c>
      <c r="B132" s="6" t="s">
        <v>131</v>
      </c>
      <c r="C132" s="6"/>
      <c r="D132" s="6"/>
      <c r="E132" s="6"/>
      <c r="F132" s="6"/>
      <c r="G132" s="6"/>
      <c r="H132" s="6"/>
      <c r="I132" s="95"/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152.55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6333.2458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316.66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6649.9058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664.99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7314.8958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648.32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140.75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ISS!B2</f>
        <v>0.05</v>
      </c>
      <c r="I152" s="63" t="n">
        <f aca="false">ROUND(($I$143/(1-$H$155))*H152,2)</f>
        <v>426.52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2197.24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1215.59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2600.5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3021.47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131.96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426.7658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152.55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6333.2458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2197.24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8530.4858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12.75" hidden="false" customHeight="true" outlineLevel="0" collapsed="false">
      <c r="A174" s="161" t="s">
        <v>190</v>
      </c>
      <c r="B174" s="161"/>
      <c r="C174" s="162" t="n">
        <f aca="false">I171</f>
        <v>8530.4858</v>
      </c>
      <c r="D174" s="162"/>
      <c r="E174" s="163" t="n">
        <v>1</v>
      </c>
      <c r="F174" s="162" t="n">
        <f aca="false">ROUND(C174*E174,2)</f>
        <v>8530.49</v>
      </c>
      <c r="G174" s="162"/>
      <c r="H174" s="164" t="n">
        <f aca="false">H14</f>
        <v>4</v>
      </c>
      <c r="I174" s="162" t="n">
        <f aca="false">ROUND(F174*H174,2)</f>
        <v>34121.96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34121.96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8530.49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34121.96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409463.52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2047317.6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62" colorId="64" zoomScale="100" zoomScaleNormal="100" zoomScalePageLayoutView="100" workbookViewId="0">
      <selection pane="topLeft" activeCell="B75" activeCellId="0" sqref="B7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194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195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196</v>
      </c>
      <c r="B14" s="14"/>
      <c r="C14" s="14"/>
      <c r="D14" s="14"/>
      <c r="E14" s="14"/>
      <c r="F14" s="15" t="s">
        <v>22</v>
      </c>
      <c r="G14" s="15"/>
      <c r="H14" s="16" t="n">
        <v>5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13.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196</v>
      </c>
      <c r="I21" s="2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177" t="s">
        <v>197</v>
      </c>
      <c r="I22" s="177"/>
    </row>
    <row r="23" customFormat="false" ht="24.75" hidden="false" customHeight="true" outlineLevel="0" collapsed="false">
      <c r="A23" s="9" t="n">
        <v>3</v>
      </c>
      <c r="B23" s="28" t="s">
        <v>198</v>
      </c>
      <c r="C23" s="28"/>
      <c r="D23" s="28"/>
      <c r="E23" s="28"/>
      <c r="F23" s="28"/>
      <c r="G23" s="28"/>
      <c r="H23" s="176" t="n">
        <v>1859.5</v>
      </c>
      <c r="I23" s="176"/>
    </row>
    <row r="24" customFormat="false" ht="13.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199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178"/>
      <c r="I25" s="178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1859.5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1859.5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154.9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56.25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211.15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414.13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51.77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82.83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31.06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20.71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12.42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4.14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165.65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782.71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64.43</v>
      </c>
    </row>
    <row r="67" customFormat="false" ht="21.75" hidden="false" customHeight="true" outlineLevel="0" collapsed="false">
      <c r="A67" s="53"/>
      <c r="B67" s="78" t="s">
        <v>79</v>
      </c>
      <c r="C67" s="78"/>
      <c r="D67" s="78"/>
      <c r="E67" s="78"/>
      <c r="F67" s="78"/>
      <c r="G67" s="78"/>
      <c r="H67" s="79" t="n">
        <f aca="false">'Tarifa Transporte'!B3</f>
        <v>4</v>
      </c>
      <c r="I67" s="80" t="s">
        <v>80</v>
      </c>
    </row>
    <row r="68" customFormat="false" ht="12.75" hidden="false" customHeight="true" outlineLevel="0" collapsed="false">
      <c r="A68" s="53"/>
      <c r="B68" s="81" t="s">
        <v>81</v>
      </c>
      <c r="C68" s="81"/>
      <c r="D68" s="81"/>
      <c r="E68" s="81"/>
      <c r="F68" s="81"/>
      <c r="G68" s="81"/>
      <c r="H68" s="82" t="n">
        <v>2</v>
      </c>
      <c r="I68" s="80"/>
    </row>
    <row r="69" customFormat="false" ht="21.75" hidden="false" customHeight="true" outlineLevel="0" collapsed="false">
      <c r="A69" s="53"/>
      <c r="B69" s="81" t="s">
        <v>82</v>
      </c>
      <c r="C69" s="81"/>
      <c r="D69" s="81"/>
      <c r="E69" s="81"/>
      <c r="F69" s="81"/>
      <c r="G69" s="81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55.02</v>
      </c>
    </row>
    <row r="77" customFormat="false" ht="12.75" hidden="false" customHeight="true" outlineLevel="0" collapsed="false">
      <c r="A77" s="53"/>
      <c r="B77" s="93" t="s">
        <v>90</v>
      </c>
      <c r="C77" s="93"/>
      <c r="D77" s="93"/>
      <c r="E77" s="93"/>
      <c r="F77" s="93"/>
      <c r="G77" s="93"/>
      <c r="H77" s="94" t="n">
        <f aca="false">ROUND(350/132/12,2)</f>
        <v>0.22</v>
      </c>
      <c r="I77" s="95"/>
    </row>
    <row r="78" customFormat="false" ht="12.75" hidden="false" customHeight="true" outlineLevel="0" collapsed="false">
      <c r="A78" s="53"/>
      <c r="B78" s="96" t="s">
        <v>91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605.65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211.15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782.71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605.65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1599.51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9.27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0.74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7.23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2.73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74.38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94.35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1859.5</v>
      </c>
      <c r="C104" s="111"/>
      <c r="D104" s="109" t="s">
        <v>108</v>
      </c>
      <c r="E104" s="110" t="n">
        <f aca="false">I89-I66-I71</f>
        <v>1059.88</v>
      </c>
      <c r="F104" s="112"/>
      <c r="G104" s="109" t="s">
        <v>109</v>
      </c>
      <c r="H104" s="110" t="n">
        <f aca="false">I98</f>
        <v>94.35</v>
      </c>
      <c r="I104" s="113" t="n">
        <f aca="false">B104+E104+H104</f>
        <v>3013.73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232.54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8.37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0.63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0.98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2.96913333333333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41.86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287.349133333333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287.349133333333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287.349133333333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127" t="n">
        <f aca="false">Uniformes!G49</f>
        <v>104.24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/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/>
    </row>
    <row r="132" customFormat="false" ht="12.75" hidden="false" customHeight="true" outlineLevel="0" collapsed="false">
      <c r="A132" s="53" t="s">
        <v>15</v>
      </c>
      <c r="B132" s="6" t="s">
        <v>131</v>
      </c>
      <c r="C132" s="6"/>
      <c r="D132" s="6"/>
      <c r="E132" s="6"/>
      <c r="F132" s="6"/>
      <c r="G132" s="6"/>
      <c r="H132" s="6"/>
      <c r="I132" s="95"/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104.24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3944.94913333333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197.25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4142.19913333333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414.22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4556.41913333333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403.83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87.67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ISS!B3</f>
        <v>0.05</v>
      </c>
      <c r="I152" s="63" t="n">
        <f aca="false">ROUND(($I$143/(1-$H$155))*H152,2)</f>
        <v>265.68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1368.65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757.18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1859.5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1599.51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94.35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287.349133333333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104.24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3944.94913333333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1368.65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5313.59913333333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12.75" hidden="false" customHeight="true" outlineLevel="0" collapsed="false">
      <c r="A174" s="161" t="s">
        <v>196</v>
      </c>
      <c r="B174" s="161"/>
      <c r="C174" s="162" t="n">
        <f aca="false">I171</f>
        <v>5313.59913333333</v>
      </c>
      <c r="D174" s="162"/>
      <c r="E174" s="163" t="n">
        <v>1</v>
      </c>
      <c r="F174" s="162" t="n">
        <f aca="false">ROUND(C174*E174,2)</f>
        <v>5313.6</v>
      </c>
      <c r="G174" s="162"/>
      <c r="H174" s="164" t="n">
        <f aca="false">H14</f>
        <v>5</v>
      </c>
      <c r="I174" s="162" t="n">
        <f aca="false">ROUND(F174*H174,2)</f>
        <v>26568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26568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5313.6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26568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318816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1594080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57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200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11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196</v>
      </c>
      <c r="B14" s="14"/>
      <c r="C14" s="14"/>
      <c r="D14" s="14"/>
      <c r="E14" s="14"/>
      <c r="F14" s="15" t="s">
        <v>22</v>
      </c>
      <c r="G14" s="15"/>
      <c r="H14" s="16" t="n">
        <v>15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13.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196</v>
      </c>
      <c r="I21" s="2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177" t="s">
        <v>197</v>
      </c>
      <c r="I22" s="177"/>
    </row>
    <row r="23" customFormat="false" ht="24.75" hidden="false" customHeight="true" outlineLevel="0" collapsed="false">
      <c r="A23" s="9" t="n">
        <v>3</v>
      </c>
      <c r="B23" s="28" t="s">
        <v>198</v>
      </c>
      <c r="C23" s="28"/>
      <c r="D23" s="28"/>
      <c r="E23" s="28"/>
      <c r="F23" s="28"/>
      <c r="G23" s="28"/>
      <c r="H23" s="176" t="n">
        <v>1859.5</v>
      </c>
      <c r="I23" s="176"/>
    </row>
    <row r="24" customFormat="false" ht="13.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199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178"/>
      <c r="I25" s="178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1859.5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1859.5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154.9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56.25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211.15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414.13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51.77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82.83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31.06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20.71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12.42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4.14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165.65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782.71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64.43</v>
      </c>
    </row>
    <row r="67" customFormat="false" ht="21.75" hidden="false" customHeight="true" outlineLevel="0" collapsed="false">
      <c r="A67" s="53"/>
      <c r="B67" s="78" t="s">
        <v>79</v>
      </c>
      <c r="C67" s="78"/>
      <c r="D67" s="78"/>
      <c r="E67" s="78"/>
      <c r="F67" s="78"/>
      <c r="G67" s="78"/>
      <c r="H67" s="79" t="n">
        <f aca="false">'Tarifa Transporte'!B2</f>
        <v>4</v>
      </c>
      <c r="I67" s="80" t="s">
        <v>80</v>
      </c>
    </row>
    <row r="68" customFormat="false" ht="12.75" hidden="false" customHeight="true" outlineLevel="0" collapsed="false">
      <c r="A68" s="53"/>
      <c r="B68" s="81" t="s">
        <v>81</v>
      </c>
      <c r="C68" s="81"/>
      <c r="D68" s="81"/>
      <c r="E68" s="81"/>
      <c r="F68" s="81"/>
      <c r="G68" s="81"/>
      <c r="H68" s="82" t="n">
        <v>2</v>
      </c>
      <c r="I68" s="80"/>
    </row>
    <row r="69" customFormat="false" ht="21.75" hidden="false" customHeight="true" outlineLevel="0" collapsed="false">
      <c r="A69" s="53"/>
      <c r="B69" s="81" t="s">
        <v>82</v>
      </c>
      <c r="C69" s="81"/>
      <c r="D69" s="81"/>
      <c r="E69" s="81"/>
      <c r="F69" s="81"/>
      <c r="G69" s="81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55.02</v>
      </c>
    </row>
    <row r="77" customFormat="false" ht="12.75" hidden="false" customHeight="true" outlineLevel="0" collapsed="false">
      <c r="A77" s="53"/>
      <c r="B77" s="93" t="s">
        <v>186</v>
      </c>
      <c r="C77" s="93"/>
      <c r="D77" s="93"/>
      <c r="E77" s="93"/>
      <c r="F77" s="93"/>
      <c r="G77" s="93"/>
      <c r="H77" s="94" t="n">
        <f aca="false">ROUND(350/132/12,2)</f>
        <v>0.22</v>
      </c>
      <c r="I77" s="95"/>
    </row>
    <row r="78" customFormat="false" ht="12.75" hidden="false" customHeight="true" outlineLevel="0" collapsed="false">
      <c r="A78" s="53"/>
      <c r="B78" s="96" t="s">
        <v>201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605.65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211.15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782.71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605.65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1599.51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9.27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0.74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7.23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2.73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74.38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94.35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1859.5</v>
      </c>
      <c r="C104" s="111"/>
      <c r="D104" s="109" t="s">
        <v>108</v>
      </c>
      <c r="E104" s="110" t="n">
        <f aca="false">I89-I66-I71</f>
        <v>1059.88</v>
      </c>
      <c r="F104" s="112"/>
      <c r="G104" s="109" t="s">
        <v>109</v>
      </c>
      <c r="H104" s="110" t="n">
        <f aca="false">I98</f>
        <v>94.35</v>
      </c>
      <c r="I104" s="113" t="n">
        <f aca="false">B104+E104+H104</f>
        <v>3013.73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232.54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8.37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0.63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0.98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2.96913333333333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41.86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287.349133333333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287.349133333333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287.349133333333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127" t="n">
        <f aca="false">Uniformes!G49</f>
        <v>104.24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/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/>
    </row>
    <row r="132" customFormat="false" ht="12.75" hidden="false" customHeight="true" outlineLevel="0" collapsed="false">
      <c r="A132" s="53" t="s">
        <v>15</v>
      </c>
      <c r="B132" s="6" t="s">
        <v>131</v>
      </c>
      <c r="C132" s="6"/>
      <c r="D132" s="6"/>
      <c r="E132" s="6"/>
      <c r="F132" s="6"/>
      <c r="G132" s="6"/>
      <c r="H132" s="6"/>
      <c r="I132" s="95"/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104.24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3944.94913333333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197.25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4142.19913333333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414.22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4556.41913333333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403.83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87.67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ISS!B2</f>
        <v>0.05</v>
      </c>
      <c r="I152" s="63" t="n">
        <f aca="false">ROUND(($I$143/(1-$H$155))*H152,2)</f>
        <v>265.68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1368.65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757.18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1859.5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1599.51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94.35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287.349133333333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104.24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3944.94913333333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1368.65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5313.59913333333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12.75" hidden="false" customHeight="true" outlineLevel="0" collapsed="false">
      <c r="A174" s="161" t="s">
        <v>196</v>
      </c>
      <c r="B174" s="161"/>
      <c r="C174" s="162" t="n">
        <f aca="false">I171</f>
        <v>5313.59913333333</v>
      </c>
      <c r="D174" s="162"/>
      <c r="E174" s="163" t="n">
        <v>1</v>
      </c>
      <c r="F174" s="162" t="n">
        <f aca="false">ROUND(C174*E174,2)</f>
        <v>5313.6</v>
      </c>
      <c r="G174" s="162"/>
      <c r="H174" s="164" t="n">
        <f aca="false">H14</f>
        <v>15</v>
      </c>
      <c r="I174" s="162" t="n">
        <f aca="false">ROUND(F174*H174,2)</f>
        <v>79704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79704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5313.6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79704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956448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4782240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8576"/>
  <sheetViews>
    <sheetView showFormulas="false" showGridLines="true" showRowColHeaders="true" showZeros="true" rightToLeft="false" tabSelected="false" showOutlineSymbols="true" defaultGridColor="true" view="pageBreakPreview" topLeftCell="A60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5" hidden="false" customHeight="false" outlineLevel="0" collapsed="false">
      <c r="A1" s="3" t="s">
        <v>202</v>
      </c>
      <c r="B1" s="3"/>
      <c r="C1" s="3"/>
      <c r="D1" s="3"/>
      <c r="E1" s="3"/>
      <c r="F1" s="3"/>
      <c r="G1" s="3"/>
      <c r="H1" s="3"/>
      <c r="I1" s="3"/>
    </row>
    <row r="2" customFormat="false" ht="32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1.2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2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2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2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13.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2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2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203</v>
      </c>
      <c r="I9" s="7"/>
    </row>
    <row r="10" customFormat="false" ht="23.8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2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13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34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196</v>
      </c>
      <c r="B14" s="14"/>
      <c r="C14" s="14"/>
      <c r="D14" s="14"/>
      <c r="E14" s="14"/>
      <c r="F14" s="15" t="s">
        <v>22</v>
      </c>
      <c r="G14" s="15"/>
      <c r="H14" s="16" t="n">
        <v>3</v>
      </c>
      <c r="I14" s="16"/>
    </row>
    <row r="15" customFormat="false" ht="12.7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12.7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s="23" customFormat="true" ht="42.75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customFormat="false" ht="1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18"/>
      <c r="K19" s="19"/>
      <c r="L19" s="20"/>
    </row>
    <row r="20" customFormat="false" ht="13.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3"/>
    </row>
    <row r="21" customFormat="false" ht="13.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196</v>
      </c>
      <c r="I21" s="26"/>
    </row>
    <row r="22" customFormat="false" ht="13.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177" t="s">
        <v>197</v>
      </c>
      <c r="I22" s="177"/>
    </row>
    <row r="23" customFormat="false" ht="24.75" hidden="false" customHeight="true" outlineLevel="0" collapsed="false">
      <c r="A23" s="9" t="n">
        <v>3</v>
      </c>
      <c r="B23" s="28" t="s">
        <v>198</v>
      </c>
      <c r="C23" s="28"/>
      <c r="D23" s="28"/>
      <c r="E23" s="28"/>
      <c r="F23" s="28"/>
      <c r="G23" s="28"/>
      <c r="H23" s="176" t="n">
        <v>1859.5</v>
      </c>
      <c r="I23" s="176"/>
    </row>
    <row r="24" customFormat="false" ht="13.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30" t="s">
        <v>199</v>
      </c>
      <c r="I24" s="30"/>
    </row>
    <row r="25" customFormat="false" ht="13.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178"/>
      <c r="I25" s="178"/>
    </row>
    <row r="26" s="33" customFormat="true" ht="12.75" hidden="false" customHeight="false" outlineLevel="0" collapsed="false">
      <c r="A26" s="32"/>
      <c r="B26" s="32"/>
      <c r="C26" s="32"/>
      <c r="D26" s="32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customFormat="false" ht="21.75" hidden="false" customHeight="true" outlineLevel="0" collapsed="false">
      <c r="A27" s="34" t="s">
        <v>33</v>
      </c>
      <c r="B27" s="34"/>
      <c r="C27" s="34"/>
      <c r="D27" s="34"/>
      <c r="E27" s="34"/>
      <c r="F27" s="34"/>
      <c r="G27" s="34"/>
      <c r="H27" s="34"/>
      <c r="I27" s="34"/>
    </row>
    <row r="28" customFormat="false" ht="12.75" hidden="false" customHeight="false" outlineLevel="0" collapsed="false">
      <c r="A28" s="35"/>
      <c r="B28" s="35"/>
      <c r="C28" s="35"/>
      <c r="D28" s="35"/>
      <c r="E28" s="35"/>
      <c r="F28" s="35"/>
      <c r="G28" s="35"/>
      <c r="H28" s="35"/>
      <c r="I28" s="35"/>
    </row>
    <row r="29" customFormat="false" ht="15" hidden="false" customHeight="true" outlineLevel="0" collapsed="false">
      <c r="A29" s="36" t="s">
        <v>34</v>
      </c>
      <c r="B29" s="36"/>
      <c r="C29" s="36"/>
      <c r="D29" s="36"/>
      <c r="E29" s="36"/>
      <c r="F29" s="36"/>
      <c r="G29" s="36"/>
      <c r="H29" s="36"/>
      <c r="I29" s="36"/>
    </row>
    <row r="30" customFormat="false" ht="26.25" hidden="false" customHeight="true" outlineLevel="0" collapsed="false">
      <c r="A30" s="37" t="n">
        <v>1</v>
      </c>
      <c r="B30" s="38" t="s">
        <v>35</v>
      </c>
      <c r="C30" s="38"/>
      <c r="D30" s="38"/>
      <c r="E30" s="38"/>
      <c r="F30" s="38"/>
      <c r="G30" s="38"/>
      <c r="H30" s="37" t="s">
        <v>36</v>
      </c>
      <c r="I30" s="37" t="s">
        <v>37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customFormat="false" ht="13.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9" t="n">
        <f aca="false">ROUND((44/6)*30*(H23/220),2)</f>
        <v>1859.5</v>
      </c>
    </row>
    <row r="32" customFormat="false" ht="12.75" hidden="false" customHeight="true" outlineLevel="0" collapsed="false">
      <c r="A32" s="9" t="s">
        <v>9</v>
      </c>
      <c r="B32" s="28" t="s">
        <v>39</v>
      </c>
      <c r="C32" s="28"/>
      <c r="D32" s="28"/>
      <c r="E32" s="28"/>
      <c r="F32" s="28"/>
      <c r="G32" s="28"/>
      <c r="H32" s="40"/>
      <c r="I32" s="39"/>
    </row>
    <row r="33" customFormat="false" ht="12.75" hidden="false" customHeight="true" outlineLevel="0" collapsed="false">
      <c r="A33" s="9" t="s">
        <v>12</v>
      </c>
      <c r="B33" s="41" t="s">
        <v>40</v>
      </c>
      <c r="C33" s="41"/>
      <c r="D33" s="41"/>
      <c r="E33" s="41"/>
      <c r="F33" s="41"/>
      <c r="G33" s="41"/>
      <c r="H33" s="42"/>
      <c r="I33" s="39" t="n">
        <f aca="false">ROUND(H33*I31,2)</f>
        <v>0</v>
      </c>
    </row>
    <row r="34" customFormat="false" ht="12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9"/>
    </row>
    <row r="35" customFormat="false" ht="12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3"/>
    </row>
    <row r="36" customFormat="false" ht="12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9"/>
    </row>
    <row r="37" customFormat="false" ht="13.5" hidden="false" customHeight="true" outlineLevel="0" collapsed="false">
      <c r="A37" s="44" t="s">
        <v>46</v>
      </c>
      <c r="B37" s="44"/>
      <c r="C37" s="44"/>
      <c r="D37" s="44"/>
      <c r="E37" s="44"/>
      <c r="F37" s="44"/>
      <c r="G37" s="44"/>
      <c r="H37" s="44"/>
      <c r="I37" s="45" t="n">
        <f aca="false">SUM(I31:I36)</f>
        <v>1859.5</v>
      </c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true" outlineLevel="0" collapsed="false">
      <c r="A39" s="47" t="s">
        <v>47</v>
      </c>
      <c r="B39" s="47"/>
      <c r="C39" s="47"/>
      <c r="D39" s="47"/>
      <c r="E39" s="47"/>
      <c r="F39" s="47"/>
      <c r="G39" s="47"/>
      <c r="H39" s="47"/>
      <c r="I39" s="47"/>
    </row>
    <row r="40" customFormat="false" ht="12.75" hidden="false" customHeight="false" outlineLevel="0" collapsed="false">
      <c r="A40" s="48"/>
      <c r="B40" s="48"/>
      <c r="C40" s="48"/>
      <c r="D40" s="48"/>
      <c r="E40" s="48"/>
      <c r="F40" s="48"/>
      <c r="G40" s="48"/>
      <c r="H40" s="48"/>
      <c r="I40" s="48"/>
    </row>
    <row r="41" s="50" customFormat="true" ht="15" hidden="false" customHeight="false" outlineLevel="0" collapsed="false">
      <c r="A41" s="49" t="s">
        <v>48</v>
      </c>
      <c r="B41" s="49"/>
      <c r="C41" s="49"/>
      <c r="D41" s="49"/>
      <c r="E41" s="49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customFormat="false" ht="13.5" hidden="false" customHeight="false" outlineLevel="0" collapsed="false">
      <c r="A42" s="51" t="s">
        <v>49</v>
      </c>
      <c r="B42" s="51"/>
      <c r="C42" s="51"/>
      <c r="D42" s="51"/>
      <c r="E42" s="51"/>
      <c r="F42" s="51"/>
      <c r="G42" s="51"/>
      <c r="H42" s="51"/>
      <c r="I42" s="51"/>
    </row>
    <row r="43" s="1" customFormat="true" ht="13.5" hidden="false" customHeight="false" outlineLevel="0" collapsed="false">
      <c r="A43" s="52" t="s">
        <v>50</v>
      </c>
      <c r="B43" s="52" t="s">
        <v>51</v>
      </c>
      <c r="C43" s="52"/>
      <c r="D43" s="52"/>
      <c r="E43" s="52"/>
      <c r="F43" s="52"/>
      <c r="G43" s="52"/>
      <c r="H43" s="52"/>
      <c r="I43" s="11" t="s">
        <v>52</v>
      </c>
    </row>
    <row r="44" s="1" customFormat="true" ht="22.5" hidden="false" customHeight="true" outlineLevel="0" collapsed="false">
      <c r="A44" s="53" t="s">
        <v>7</v>
      </c>
      <c r="B44" s="28" t="s">
        <v>53</v>
      </c>
      <c r="C44" s="28"/>
      <c r="D44" s="28"/>
      <c r="E44" s="28"/>
      <c r="F44" s="28"/>
      <c r="G44" s="28"/>
      <c r="H44" s="40" t="n">
        <v>0.0833</v>
      </c>
      <c r="I44" s="16" t="n">
        <f aca="false">ROUND($I$37*H44,2)</f>
        <v>154.9</v>
      </c>
    </row>
    <row r="45" s="1" customFormat="true" ht="88.5" hidden="false" customHeight="true" outlineLevel="0" collapsed="false">
      <c r="A45" s="53" t="s">
        <v>9</v>
      </c>
      <c r="B45" s="28" t="s">
        <v>54</v>
      </c>
      <c r="C45" s="28"/>
      <c r="D45" s="28"/>
      <c r="E45" s="28"/>
      <c r="F45" s="28"/>
      <c r="G45" s="28"/>
      <c r="H45" s="54" t="n">
        <v>0.03025</v>
      </c>
      <c r="I45" s="16" t="n">
        <f aca="false">ROUND($I$37*H45,2)</f>
        <v>56.25</v>
      </c>
    </row>
    <row r="46" s="1" customFormat="true" ht="12.75" hidden="false" customHeight="false" outlineLevel="0" collapsed="false">
      <c r="A46" s="55" t="s">
        <v>55</v>
      </c>
      <c r="B46" s="55"/>
      <c r="C46" s="55"/>
      <c r="D46" s="55"/>
      <c r="E46" s="55"/>
      <c r="F46" s="55"/>
      <c r="G46" s="55"/>
      <c r="H46" s="55"/>
      <c r="I46" s="56" t="n">
        <f aca="false">SUM(I44+I45)</f>
        <v>211.15</v>
      </c>
    </row>
    <row r="47" s="1" customFormat="true" ht="15" hidden="false" customHeight="fals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="1" customFormat="tru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s="1" customFormat="true" ht="12.75" hidden="false" customHeight="fals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26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customFormat="false" ht="26.25" hidden="false" customHeight="true" outlineLevel="0" collapsed="false">
      <c r="A51" s="60" t="s">
        <v>58</v>
      </c>
      <c r="B51" s="38" t="s">
        <v>59</v>
      </c>
      <c r="C51" s="38"/>
      <c r="D51" s="38"/>
      <c r="E51" s="38"/>
      <c r="F51" s="38"/>
      <c r="G51" s="38"/>
      <c r="H51" s="38" t="s">
        <v>60</v>
      </c>
      <c r="I51" s="38" t="s">
        <v>61</v>
      </c>
    </row>
    <row r="52" customFormat="false" ht="12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414.13</v>
      </c>
    </row>
    <row r="53" customFormat="false" ht="12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51.77</v>
      </c>
    </row>
    <row r="54" customFormat="false" ht="39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82.83</v>
      </c>
    </row>
    <row r="55" customFormat="false" ht="12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31.06</v>
      </c>
    </row>
    <row r="56" customFormat="false" ht="12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20.71</v>
      </c>
    </row>
    <row r="57" customFormat="false" ht="12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12.42</v>
      </c>
    </row>
    <row r="58" customFormat="false" ht="12.7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4.14</v>
      </c>
    </row>
    <row r="59" customFormat="false" ht="12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165.65</v>
      </c>
    </row>
    <row r="60" customFormat="false" ht="12.75" hidden="false" customHeight="false" outlineLevel="0" collapsed="false">
      <c r="A60" s="55" t="s">
        <v>55</v>
      </c>
      <c r="B60" s="55"/>
      <c r="C60" s="55"/>
      <c r="D60" s="55"/>
      <c r="E60" s="55"/>
      <c r="F60" s="55"/>
      <c r="G60" s="55"/>
      <c r="H60" s="68" t="n">
        <f aca="false">SUM(H52:H59)</f>
        <v>0.378</v>
      </c>
      <c r="I60" s="69" t="n">
        <f aca="false">SUM(I52:I59)</f>
        <v>782.71</v>
      </c>
    </row>
    <row r="61" customFormat="false" ht="12.75" hidden="false" customHeight="fals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3.7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s="74" customFormat="true" ht="12.75" hidden="false" customHeight="fals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customFormat="false" ht="13.5" hidden="false" customHeight="false" outlineLevel="0" collapsed="false">
      <c r="A64" s="75" t="s">
        <v>75</v>
      </c>
      <c r="B64" s="75"/>
      <c r="C64" s="75"/>
      <c r="D64" s="75"/>
      <c r="E64" s="75"/>
      <c r="F64" s="75"/>
      <c r="G64" s="75"/>
      <c r="H64" s="75"/>
      <c r="I64" s="75"/>
    </row>
    <row r="65" customFormat="false" ht="13.5" hidden="false" customHeight="true" outlineLevel="0" collapsed="false">
      <c r="A65" s="76" t="s">
        <v>76</v>
      </c>
      <c r="B65" s="38" t="s">
        <v>77</v>
      </c>
      <c r="C65" s="38"/>
      <c r="D65" s="38"/>
      <c r="E65" s="38"/>
      <c r="F65" s="38"/>
      <c r="G65" s="38"/>
      <c r="H65" s="38"/>
      <c r="I65" s="38" t="s">
        <v>52</v>
      </c>
    </row>
    <row r="66" customFormat="false" ht="12.75" hidden="false" customHeight="true" outlineLevel="0" collapsed="false">
      <c r="A66" s="53" t="s">
        <v>7</v>
      </c>
      <c r="B66" s="77" t="s">
        <v>78</v>
      </c>
      <c r="C66" s="77"/>
      <c r="D66" s="77"/>
      <c r="E66" s="77"/>
      <c r="F66" s="77"/>
      <c r="G66" s="77"/>
      <c r="H66" s="77"/>
      <c r="I66" s="63" t="n">
        <f aca="false">IF(ROUND((H69*H67*H68)-(I31*H70),2)&lt;0,0,ROUND((H69*H67*H68)-(I31*H70),2))</f>
        <v>0</v>
      </c>
    </row>
    <row r="67" customFormat="false" ht="21.75" hidden="false" customHeight="true" outlineLevel="0" collapsed="false">
      <c r="A67" s="53"/>
      <c r="B67" s="78" t="s">
        <v>79</v>
      </c>
      <c r="C67" s="78"/>
      <c r="D67" s="78"/>
      <c r="E67" s="78"/>
      <c r="F67" s="78"/>
      <c r="G67" s="78"/>
      <c r="H67" s="79" t="n">
        <f aca="false">'Tarifa Transporte'!B4</f>
        <v>0</v>
      </c>
      <c r="I67" s="80" t="s">
        <v>80</v>
      </c>
    </row>
    <row r="68" customFormat="false" ht="12.75" hidden="false" customHeight="true" outlineLevel="0" collapsed="false">
      <c r="A68" s="53"/>
      <c r="B68" s="81" t="s">
        <v>81</v>
      </c>
      <c r="C68" s="81"/>
      <c r="D68" s="81"/>
      <c r="E68" s="81"/>
      <c r="F68" s="81"/>
      <c r="G68" s="81"/>
      <c r="H68" s="82" t="n">
        <v>2</v>
      </c>
      <c r="I68" s="80"/>
    </row>
    <row r="69" customFormat="false" ht="21.75" hidden="false" customHeight="true" outlineLevel="0" collapsed="false">
      <c r="A69" s="53"/>
      <c r="B69" s="81" t="s">
        <v>82</v>
      </c>
      <c r="C69" s="81"/>
      <c r="D69" s="81"/>
      <c r="E69" s="81"/>
      <c r="F69" s="81"/>
      <c r="G69" s="81"/>
      <c r="H69" s="83" t="n">
        <v>22</v>
      </c>
      <c r="I69" s="80"/>
    </row>
    <row r="70" customFormat="false" ht="23.25" hidden="false" customHeight="false" outlineLevel="0" collapsed="false">
      <c r="A70" s="84"/>
      <c r="B70" s="85" t="s">
        <v>83</v>
      </c>
      <c r="C70" s="85"/>
      <c r="D70" s="85"/>
      <c r="E70" s="85"/>
      <c r="F70" s="85"/>
      <c r="G70" s="85"/>
      <c r="H70" s="86" t="n">
        <v>0.06</v>
      </c>
      <c r="I70" s="87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</row>
    <row r="71" customFormat="false" ht="12.75" hidden="false" customHeight="true" outlineLevel="0" collapsed="false">
      <c r="A71" s="53" t="s">
        <v>9</v>
      </c>
      <c r="B71" s="77" t="s">
        <v>84</v>
      </c>
      <c r="C71" s="77"/>
      <c r="D71" s="77"/>
      <c r="E71" s="77"/>
      <c r="F71" s="77"/>
      <c r="G71" s="77"/>
      <c r="H71" s="77"/>
      <c r="I71" s="63" t="n">
        <f aca="false">ROUND(H73*H72*(1-H74),2)</f>
        <v>475.2</v>
      </c>
    </row>
    <row r="72" customFormat="false" ht="12.75" hidden="false" customHeight="true" outlineLevel="0" collapsed="false">
      <c r="A72" s="53"/>
      <c r="B72" s="88" t="s">
        <v>85</v>
      </c>
      <c r="C72" s="88"/>
      <c r="D72" s="88"/>
      <c r="E72" s="88"/>
      <c r="F72" s="88"/>
      <c r="G72" s="88"/>
      <c r="H72" s="79" t="n">
        <v>27</v>
      </c>
      <c r="I72" s="80" t="s">
        <v>80</v>
      </c>
    </row>
    <row r="73" customFormat="false" ht="21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3" t="n">
        <v>22</v>
      </c>
      <c r="I73" s="80"/>
    </row>
    <row r="74" customFormat="false" ht="42.75" hidden="false" customHeight="true" outlineLevel="0" collapsed="false">
      <c r="A74" s="89"/>
      <c r="B74" s="91" t="s">
        <v>87</v>
      </c>
      <c r="C74" s="91"/>
      <c r="D74" s="91"/>
      <c r="E74" s="91"/>
      <c r="F74" s="91"/>
      <c r="G74" s="91"/>
      <c r="H74" s="92" t="n">
        <v>0.2</v>
      </c>
      <c r="I74" s="80"/>
    </row>
    <row r="75" customFormat="false" ht="12.75" hidden="false" customHeight="true" outlineLevel="0" collapsed="false">
      <c r="A75" s="53" t="s">
        <v>12</v>
      </c>
      <c r="B75" s="90" t="s">
        <v>88</v>
      </c>
      <c r="C75" s="90"/>
      <c r="D75" s="90"/>
      <c r="E75" s="90"/>
      <c r="F75" s="90"/>
      <c r="G75" s="90"/>
      <c r="H75" s="90"/>
      <c r="I75" s="63" t="n">
        <v>11</v>
      </c>
    </row>
    <row r="76" customFormat="false" ht="12.75" hidden="false" customHeight="true" outlineLevel="0" collapsed="false">
      <c r="A76" s="53" t="s">
        <v>15</v>
      </c>
      <c r="B76" s="77" t="s">
        <v>89</v>
      </c>
      <c r="C76" s="77"/>
      <c r="D76" s="77"/>
      <c r="E76" s="77"/>
      <c r="F76" s="77"/>
      <c r="G76" s="77"/>
      <c r="H76" s="77"/>
      <c r="I76" s="63" t="n">
        <f aca="false">ROUND(H77*H78,2)</f>
        <v>55.02</v>
      </c>
    </row>
    <row r="77" customFormat="false" ht="12.75" hidden="false" customHeight="true" outlineLevel="0" collapsed="false">
      <c r="A77" s="53"/>
      <c r="B77" s="93" t="s">
        <v>90</v>
      </c>
      <c r="C77" s="93"/>
      <c r="D77" s="93"/>
      <c r="E77" s="93"/>
      <c r="F77" s="93"/>
      <c r="G77" s="93"/>
      <c r="H77" s="94" t="n">
        <f aca="false">ROUND(350/132/12,2)</f>
        <v>0.22</v>
      </c>
      <c r="I77" s="95"/>
    </row>
    <row r="78" customFormat="false" ht="12.75" hidden="false" customHeight="true" outlineLevel="0" collapsed="false">
      <c r="A78" s="53"/>
      <c r="B78" s="96" t="s">
        <v>204</v>
      </c>
      <c r="C78" s="96"/>
      <c r="D78" s="96"/>
      <c r="E78" s="96"/>
      <c r="F78" s="96"/>
      <c r="G78" s="96"/>
      <c r="H78" s="97" t="n">
        <v>250.09</v>
      </c>
      <c r="I78" s="95"/>
    </row>
    <row r="79" s="1" customFormat="true" ht="12.75" hidden="false" customHeight="false" outlineLevel="0" collapsed="false">
      <c r="A79" s="53" t="s">
        <v>42</v>
      </c>
      <c r="B79" s="98" t="s">
        <v>92</v>
      </c>
      <c r="C79" s="98"/>
      <c r="D79" s="98"/>
      <c r="E79" s="98"/>
      <c r="F79" s="98"/>
      <c r="G79" s="98"/>
      <c r="H79" s="98"/>
      <c r="I79" s="99" t="s">
        <v>80</v>
      </c>
    </row>
    <row r="80" s="1" customFormat="true" ht="12.75" hidden="false" customHeight="false" outlineLevel="0" collapsed="false">
      <c r="A80" s="100"/>
      <c r="B80" s="55" t="s">
        <v>46</v>
      </c>
      <c r="C80" s="55"/>
      <c r="D80" s="55"/>
      <c r="E80" s="55"/>
      <c r="F80" s="55"/>
      <c r="G80" s="55"/>
      <c r="H80" s="55"/>
      <c r="I80" s="69" t="n">
        <f aca="false">SUM(I66:I79)</f>
        <v>541.22</v>
      </c>
    </row>
    <row r="81" s="1" customFormat="true" ht="12.75" hidden="false" customHeight="fals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s="1" customFormat="true" ht="116.25" hidden="false" customHeight="true" outlineLevel="0" collapsed="false">
      <c r="A82" s="21" t="s">
        <v>93</v>
      </c>
      <c r="B82" s="21"/>
      <c r="C82" s="21"/>
      <c r="D82" s="21"/>
      <c r="E82" s="21"/>
      <c r="F82" s="21"/>
      <c r="G82" s="21"/>
      <c r="H82" s="21"/>
      <c r="I82" s="21"/>
    </row>
    <row r="83" s="1" customFormat="true" ht="12.75" hidden="false" customHeight="fals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</row>
    <row r="84" s="1" customFormat="true" ht="15" hidden="false" customHeight="true" outlineLevel="0" collapsed="false">
      <c r="A84" s="36" t="s">
        <v>94</v>
      </c>
      <c r="B84" s="36"/>
      <c r="C84" s="36"/>
      <c r="D84" s="36"/>
      <c r="E84" s="36"/>
      <c r="F84" s="36"/>
      <c r="G84" s="36"/>
      <c r="H84" s="36"/>
      <c r="I84" s="36"/>
    </row>
    <row r="85" s="1" customFormat="true" ht="13.5" hidden="false" customHeight="true" outlineLevel="0" collapsed="false">
      <c r="A85" s="38" t="n">
        <v>2</v>
      </c>
      <c r="B85" s="38" t="s">
        <v>95</v>
      </c>
      <c r="C85" s="38"/>
      <c r="D85" s="38"/>
      <c r="E85" s="38"/>
      <c r="F85" s="38"/>
      <c r="G85" s="38"/>
      <c r="H85" s="38"/>
      <c r="I85" s="38" t="s">
        <v>52</v>
      </c>
    </row>
    <row r="86" s="1" customFormat="true" ht="12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211.15</v>
      </c>
    </row>
    <row r="87" s="1" customFormat="true" ht="12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782.71</v>
      </c>
    </row>
    <row r="88" customFormat="false" ht="12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541.22</v>
      </c>
    </row>
    <row r="89" customFormat="false" ht="12.75" hidden="false" customHeight="true" outlineLevel="0" collapsed="false">
      <c r="A89" s="44" t="s">
        <v>55</v>
      </c>
      <c r="B89" s="44"/>
      <c r="C89" s="44"/>
      <c r="D89" s="44"/>
      <c r="E89" s="44"/>
      <c r="F89" s="44"/>
      <c r="G89" s="44"/>
      <c r="H89" s="44"/>
      <c r="I89" s="102" t="n">
        <f aca="false">SUM(I86+I87+I88)</f>
        <v>1535.08</v>
      </c>
    </row>
    <row r="90" customFormat="false" ht="12.75" hidden="false" customHeight="false" outlineLevel="0" collapsed="false">
      <c r="A90" s="103"/>
      <c r="B90" s="103"/>
      <c r="C90" s="103"/>
      <c r="D90" s="103"/>
      <c r="E90" s="103"/>
      <c r="F90" s="103"/>
      <c r="G90" s="103"/>
      <c r="H90" s="103"/>
      <c r="I90" s="103"/>
    </row>
    <row r="91" customFormat="false" ht="15" hidden="false" customHeight="false" outlineLevel="0" collapsed="false">
      <c r="A91" s="49" t="s">
        <v>96</v>
      </c>
      <c r="B91" s="49"/>
      <c r="C91" s="49"/>
      <c r="D91" s="49"/>
      <c r="E91" s="49"/>
      <c r="F91" s="49"/>
      <c r="G91" s="49"/>
      <c r="H91" s="49"/>
      <c r="I91" s="49"/>
    </row>
    <row r="92" customFormat="false" ht="13.5" hidden="false" customHeight="false" outlineLevel="0" collapsed="false">
      <c r="A92" s="76" t="n">
        <v>3</v>
      </c>
      <c r="B92" s="76" t="s">
        <v>97</v>
      </c>
      <c r="C92" s="76"/>
      <c r="D92" s="76"/>
      <c r="E92" s="76"/>
      <c r="F92" s="76"/>
      <c r="G92" s="76"/>
      <c r="H92" s="76"/>
      <c r="I92" s="76" t="s">
        <v>98</v>
      </c>
    </row>
    <row r="93" customFormat="false" ht="48" hidden="false" customHeight="true" outlineLevel="0" collapsed="false">
      <c r="A93" s="53" t="s">
        <v>7</v>
      </c>
      <c r="B93" s="28" t="s">
        <v>99</v>
      </c>
      <c r="C93" s="28"/>
      <c r="D93" s="28"/>
      <c r="E93" s="28"/>
      <c r="F93" s="28"/>
      <c r="G93" s="28"/>
      <c r="H93" s="28"/>
      <c r="I93" s="63" t="n">
        <f aca="false">ROUND((($I$37/12)+($I$44/12)+($I$37/12/12)+($I$45/12))*(30/30)*0.05,2)</f>
        <v>9.27</v>
      </c>
    </row>
    <row r="94" customFormat="false" ht="12.75" hidden="false" customHeight="false" outlineLevel="0" collapsed="false">
      <c r="A94" s="53" t="s">
        <v>9</v>
      </c>
      <c r="B94" s="104" t="s">
        <v>100</v>
      </c>
      <c r="C94" s="104"/>
      <c r="D94" s="104"/>
      <c r="E94" s="104"/>
      <c r="F94" s="104"/>
      <c r="G94" s="104"/>
      <c r="H94" s="104"/>
      <c r="I94" s="63" t="n">
        <f aca="false">ROUND($I$93*H59,2)</f>
        <v>0.74</v>
      </c>
    </row>
    <row r="95" customFormat="false" ht="60" hidden="false" customHeight="true" outlineLevel="0" collapsed="false">
      <c r="A95" s="53" t="s">
        <v>12</v>
      </c>
      <c r="B95" s="28" t="s">
        <v>101</v>
      </c>
      <c r="C95" s="28"/>
      <c r="D95" s="28"/>
      <c r="E95" s="28"/>
      <c r="F95" s="28"/>
      <c r="G95" s="28"/>
      <c r="H95" s="28"/>
      <c r="I95" s="63" t="n">
        <f aca="false">ROUND(((($I$37/30)*7)/$H$11)*1,2)</f>
        <v>7.23</v>
      </c>
    </row>
    <row r="96" customFormat="false" ht="12.75" hidden="false" customHeight="false" outlineLevel="0" collapsed="false">
      <c r="A96" s="53" t="s">
        <v>15</v>
      </c>
      <c r="B96" s="104" t="s">
        <v>102</v>
      </c>
      <c r="C96" s="104"/>
      <c r="D96" s="104"/>
      <c r="E96" s="104"/>
      <c r="F96" s="104"/>
      <c r="G96" s="104"/>
      <c r="H96" s="104"/>
      <c r="I96" s="63" t="n">
        <f aca="false">ROUND($H$60*I95,2)</f>
        <v>2.73</v>
      </c>
    </row>
    <row r="97" customFormat="false" ht="95.25" hidden="false" customHeight="true" outlineLevel="0" collapsed="false">
      <c r="A97" s="53" t="s">
        <v>42</v>
      </c>
      <c r="B97" s="28" t="s">
        <v>103</v>
      </c>
      <c r="C97" s="28"/>
      <c r="D97" s="28"/>
      <c r="E97" s="28"/>
      <c r="F97" s="28"/>
      <c r="G97" s="28"/>
      <c r="H97" s="105" t="n">
        <v>0.04</v>
      </c>
      <c r="I97" s="63" t="n">
        <f aca="false">ROUND($I$37*H97,2)</f>
        <v>74.38</v>
      </c>
    </row>
    <row r="98" customFormat="false" ht="12.75" hidden="false" customHeight="false" outlineLevel="0" collapsed="false">
      <c r="A98" s="55" t="s">
        <v>55</v>
      </c>
      <c r="B98" s="55"/>
      <c r="C98" s="55"/>
      <c r="D98" s="55"/>
      <c r="E98" s="55"/>
      <c r="F98" s="55"/>
      <c r="G98" s="55"/>
      <c r="H98" s="55"/>
      <c r="I98" s="69" t="n">
        <f aca="false">SUM(I93:I97)</f>
        <v>94.35</v>
      </c>
    </row>
    <row r="99" customFormat="false" ht="12.75" hidden="false" customHeight="fals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</row>
    <row r="100" customFormat="false" ht="15" hidden="false" customHeight="true" outlineLevel="0" collapsed="false">
      <c r="A100" s="36" t="s">
        <v>104</v>
      </c>
      <c r="B100" s="36"/>
      <c r="C100" s="36"/>
      <c r="D100" s="36"/>
      <c r="E100" s="36"/>
      <c r="F100" s="36"/>
      <c r="G100" s="36"/>
      <c r="H100" s="36"/>
      <c r="I100" s="36"/>
    </row>
    <row r="101" customFormat="false" ht="21.75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51.75" hidden="false" customHeight="true" outlineLevel="0" collapsed="false">
      <c r="A102" s="107" t="s">
        <v>106</v>
      </c>
      <c r="B102" s="107"/>
      <c r="C102" s="107"/>
      <c r="D102" s="107"/>
      <c r="E102" s="107"/>
      <c r="F102" s="107"/>
      <c r="G102" s="107"/>
      <c r="H102" s="107"/>
      <c r="I102" s="107"/>
    </row>
    <row r="103" customFormat="false" ht="13.5" hidden="false" customHeight="fals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customFormat="false" ht="37.5" hidden="false" customHeight="false" outlineLevel="0" collapsed="false">
      <c r="A104" s="109" t="s">
        <v>107</v>
      </c>
      <c r="B104" s="110" t="n">
        <f aca="false">I37</f>
        <v>1859.5</v>
      </c>
      <c r="C104" s="111"/>
      <c r="D104" s="109" t="s">
        <v>108</v>
      </c>
      <c r="E104" s="110" t="n">
        <f aca="false">I89-I66-I71</f>
        <v>1059.88</v>
      </c>
      <c r="F104" s="112"/>
      <c r="G104" s="109" t="s">
        <v>109</v>
      </c>
      <c r="H104" s="110" t="n">
        <f aca="false">I98</f>
        <v>94.35</v>
      </c>
      <c r="I104" s="113" t="n">
        <f aca="false">B104+E104+H104</f>
        <v>3013.73</v>
      </c>
    </row>
    <row r="105" customFormat="false" ht="13.5" hidden="false" customHeight="false" outlineLevel="0" collapsed="false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customFormat="false" ht="13.5" hidden="false" customHeight="true" outlineLevel="0" collapsed="false">
      <c r="A106" s="115" t="s">
        <v>110</v>
      </c>
      <c r="B106" s="115"/>
      <c r="C106" s="115"/>
      <c r="D106" s="115"/>
      <c r="E106" s="115"/>
      <c r="F106" s="115"/>
      <c r="G106" s="115"/>
      <c r="H106" s="115"/>
      <c r="I106" s="115"/>
    </row>
    <row r="107" customFormat="false" ht="13.5" hidden="false" customHeight="false" outlineLevel="0" collapsed="false">
      <c r="A107" s="116" t="s">
        <v>111</v>
      </c>
      <c r="B107" s="76" t="s">
        <v>112</v>
      </c>
      <c r="C107" s="76"/>
      <c r="D107" s="76"/>
      <c r="E107" s="76"/>
      <c r="F107" s="76"/>
      <c r="G107" s="76"/>
      <c r="H107" s="76"/>
      <c r="I107" s="116" t="s">
        <v>52</v>
      </c>
    </row>
    <row r="108" customFormat="false" ht="57" hidden="false" customHeight="true" outlineLevel="0" collapsed="false">
      <c r="A108" s="52" t="s">
        <v>7</v>
      </c>
      <c r="B108" s="117" t="s">
        <v>113</v>
      </c>
      <c r="C108" s="117"/>
      <c r="D108" s="117"/>
      <c r="E108" s="117"/>
      <c r="F108" s="117"/>
      <c r="G108" s="118" t="n">
        <v>0.09075</v>
      </c>
      <c r="H108" s="119" t="n">
        <f aca="false">H60</f>
        <v>0.378</v>
      </c>
      <c r="I108" s="63" t="n">
        <f aca="false">ROUND($B$104*G108+$B$104*G108*H108,2)</f>
        <v>232.54</v>
      </c>
      <c r="L108" s="120"/>
    </row>
    <row r="109" customFormat="false" ht="21" hidden="false" customHeight="true" outlineLevel="0" collapsed="false">
      <c r="A109" s="53" t="s">
        <v>9</v>
      </c>
      <c r="B109" s="28" t="s">
        <v>114</v>
      </c>
      <c r="C109" s="28"/>
      <c r="D109" s="28"/>
      <c r="E109" s="28"/>
      <c r="F109" s="28"/>
      <c r="G109" s="28"/>
      <c r="H109" s="28"/>
      <c r="I109" s="63" t="n">
        <f aca="false">ROUND((($I$104/30)*1)/12,2)</f>
        <v>8.37</v>
      </c>
    </row>
    <row r="110" customFormat="false" ht="32.25" hidden="false" customHeight="true" outlineLevel="0" collapsed="false">
      <c r="A110" s="53" t="s">
        <v>12</v>
      </c>
      <c r="B110" s="28" t="s">
        <v>115</v>
      </c>
      <c r="C110" s="28"/>
      <c r="D110" s="28"/>
      <c r="E110" s="28"/>
      <c r="F110" s="28"/>
      <c r="G110" s="28"/>
      <c r="H110" s="28"/>
      <c r="I110" s="63" t="n">
        <f aca="false">ROUND((($I$104/30)*5)/12*0.015,2)</f>
        <v>0.63</v>
      </c>
    </row>
    <row r="111" customFormat="false" ht="32.25" hidden="false" customHeight="true" outlineLevel="0" collapsed="false">
      <c r="A111" s="53" t="s">
        <v>15</v>
      </c>
      <c r="B111" s="28" t="s">
        <v>116</v>
      </c>
      <c r="C111" s="28"/>
      <c r="D111" s="28"/>
      <c r="E111" s="28"/>
      <c r="F111" s="28"/>
      <c r="G111" s="28"/>
      <c r="H111" s="28"/>
      <c r="I111" s="63" t="n">
        <f aca="false">ROUND(((($I$104/30)*15)/12)*0.0078,2)</f>
        <v>0.98</v>
      </c>
    </row>
    <row r="112" customFormat="false" ht="34.5" hidden="false" customHeight="true" outlineLevel="0" collapsed="false">
      <c r="A112" s="53" t="s">
        <v>42</v>
      </c>
      <c r="B112" s="28" t="s">
        <v>117</v>
      </c>
      <c r="C112" s="28"/>
      <c r="D112" s="28"/>
      <c r="E112" s="28"/>
      <c r="F112" s="28"/>
      <c r="G112" s="28"/>
      <c r="H112" s="28"/>
      <c r="I112" s="63" t="n">
        <f aca="false">ROUND(((B104+B104/3)*(4/12)+(I60+I80-I66-I71+I98)*(4/12))/12*0.02,2)*0+ROUND(((((B104+B104/3)+(H60)*(B104+B104/3))*(4/12))/12)*0.02,2)+((I80-I66-I71+I98)*4/12)*0.02</f>
        <v>2.96913333333333</v>
      </c>
    </row>
    <row r="113" customFormat="false" ht="32.25" hidden="false" customHeight="true" outlineLevel="0" collapsed="false">
      <c r="A113" s="121" t="s">
        <v>44</v>
      </c>
      <c r="B113" s="28" t="s">
        <v>118</v>
      </c>
      <c r="C113" s="28"/>
      <c r="D113" s="28"/>
      <c r="E113" s="28"/>
      <c r="F113" s="28"/>
      <c r="G113" s="28"/>
      <c r="H113" s="28"/>
      <c r="I113" s="63" t="n">
        <f aca="false">ROUND(((($I$104/30)*5)/12),2)</f>
        <v>41.86</v>
      </c>
    </row>
    <row r="114" customFormat="false" ht="12.75" hidden="false" customHeight="false" outlineLevel="0" collapsed="false">
      <c r="A114" s="55" t="s">
        <v>55</v>
      </c>
      <c r="B114" s="55"/>
      <c r="C114" s="55"/>
      <c r="D114" s="55"/>
      <c r="E114" s="55"/>
      <c r="F114" s="55"/>
      <c r="G114" s="55"/>
      <c r="H114" s="55"/>
      <c r="I114" s="122" t="n">
        <f aca="false">SUM(I108:I113)</f>
        <v>287.349133333333</v>
      </c>
    </row>
    <row r="115" customFormat="false" ht="12.75" hidden="false" customHeight="fals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</row>
    <row r="116" customFormat="false" ht="13.5" hidden="false" customHeight="false" outlineLevel="0" collapsed="false">
      <c r="A116" s="75" t="s">
        <v>119</v>
      </c>
      <c r="B116" s="75"/>
      <c r="C116" s="75"/>
      <c r="D116" s="75"/>
      <c r="E116" s="75"/>
      <c r="F116" s="75"/>
      <c r="G116" s="75"/>
      <c r="H116" s="75"/>
      <c r="I116" s="75"/>
    </row>
    <row r="117" customFormat="false" ht="13.5" hidden="false" customHeight="false" outlineLevel="0" collapsed="false">
      <c r="A117" s="76" t="s">
        <v>120</v>
      </c>
      <c r="B117" s="76" t="s">
        <v>121</v>
      </c>
      <c r="C117" s="76"/>
      <c r="D117" s="76"/>
      <c r="E117" s="76"/>
      <c r="F117" s="76"/>
      <c r="G117" s="76"/>
      <c r="H117" s="76"/>
      <c r="I117" s="123" t="s">
        <v>52</v>
      </c>
    </row>
    <row r="118" customFormat="false" ht="12.75" hidden="false" customHeight="false" outlineLevel="0" collapsed="false">
      <c r="A118" s="53" t="s">
        <v>7</v>
      </c>
      <c r="B118" s="104" t="s">
        <v>122</v>
      </c>
      <c r="C118" s="104"/>
      <c r="D118" s="104"/>
      <c r="E118" s="104"/>
      <c r="F118" s="104"/>
      <c r="G118" s="104"/>
      <c r="H118" s="104"/>
      <c r="I118" s="63" t="n">
        <v>0</v>
      </c>
    </row>
    <row r="119" customFormat="false" ht="12.75" hidden="false" customHeight="false" outlineLevel="0" collapsed="false">
      <c r="A119" s="124" t="s">
        <v>55</v>
      </c>
      <c r="B119" s="124"/>
      <c r="C119" s="124"/>
      <c r="D119" s="124"/>
      <c r="E119" s="124"/>
      <c r="F119" s="124"/>
      <c r="G119" s="124"/>
      <c r="H119" s="124"/>
      <c r="I119" s="63" t="n">
        <v>0</v>
      </c>
    </row>
    <row r="120" customFormat="false" ht="12.75" hidden="false" customHeight="false" outlineLevel="0" collapsed="false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customFormat="false" ht="15" hidden="false" customHeight="true" outlineLevel="0" collapsed="false">
      <c r="A121" s="36" t="s">
        <v>123</v>
      </c>
      <c r="B121" s="36"/>
      <c r="C121" s="36"/>
      <c r="D121" s="36"/>
      <c r="E121" s="36"/>
      <c r="F121" s="36"/>
      <c r="G121" s="36"/>
      <c r="H121" s="36"/>
      <c r="I121" s="36"/>
    </row>
    <row r="122" customFormat="false" ht="13.5" hidden="false" customHeight="false" outlineLevel="0" collapsed="false">
      <c r="A122" s="38" t="n">
        <v>4</v>
      </c>
      <c r="B122" s="76" t="s">
        <v>124</v>
      </c>
      <c r="C122" s="76"/>
      <c r="D122" s="76"/>
      <c r="E122" s="76"/>
      <c r="F122" s="76"/>
      <c r="G122" s="76"/>
      <c r="H122" s="76"/>
      <c r="I122" s="123" t="s">
        <v>52</v>
      </c>
    </row>
    <row r="123" customFormat="false" ht="12.75" hidden="false" customHeight="false" outlineLevel="0" collapsed="false">
      <c r="A123" s="9" t="s">
        <v>111</v>
      </c>
      <c r="B123" s="104" t="s">
        <v>112</v>
      </c>
      <c r="C123" s="104"/>
      <c r="D123" s="104"/>
      <c r="E123" s="104"/>
      <c r="F123" s="104"/>
      <c r="G123" s="104"/>
      <c r="H123" s="104"/>
      <c r="I123" s="63" t="n">
        <f aca="false">I114</f>
        <v>287.349133333333</v>
      </c>
    </row>
    <row r="124" customFormat="false" ht="12.75" hidden="false" customHeight="false" outlineLevel="0" collapsed="false">
      <c r="A124" s="9" t="s">
        <v>125</v>
      </c>
      <c r="B124" s="104" t="s">
        <v>121</v>
      </c>
      <c r="C124" s="104"/>
      <c r="D124" s="104"/>
      <c r="E124" s="104"/>
      <c r="F124" s="104"/>
      <c r="G124" s="104"/>
      <c r="H124" s="104"/>
      <c r="I124" s="63" t="n">
        <f aca="false">I119</f>
        <v>0</v>
      </c>
    </row>
    <row r="125" s="1" customFormat="true" ht="12.75" hidden="false" customHeight="true" outlineLevel="0" collapsed="false">
      <c r="A125" s="44" t="s">
        <v>55</v>
      </c>
      <c r="B125" s="44"/>
      <c r="C125" s="44"/>
      <c r="D125" s="44"/>
      <c r="E125" s="44"/>
      <c r="F125" s="44"/>
      <c r="G125" s="44"/>
      <c r="H125" s="44"/>
      <c r="I125" s="69" t="n">
        <f aca="false">SUM(I123+I124)</f>
        <v>287.349133333333</v>
      </c>
    </row>
    <row r="126" customFormat="false" ht="12.75" hidden="false" customHeight="false" outlineLevel="0" collapsed="false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customFormat="false" ht="15" hidden="false" customHeight="true" outlineLevel="0" collapsed="false">
      <c r="A127" s="36" t="s">
        <v>126</v>
      </c>
      <c r="B127" s="36"/>
      <c r="C127" s="36"/>
      <c r="D127" s="36"/>
      <c r="E127" s="36"/>
      <c r="F127" s="36"/>
      <c r="G127" s="36"/>
      <c r="H127" s="36"/>
      <c r="I127" s="36"/>
    </row>
    <row r="128" customFormat="false" ht="13.5" hidden="false" customHeight="true" outlineLevel="0" collapsed="false">
      <c r="A128" s="76" t="n">
        <v>5</v>
      </c>
      <c r="B128" s="38" t="s">
        <v>127</v>
      </c>
      <c r="C128" s="38"/>
      <c r="D128" s="38"/>
      <c r="E128" s="38"/>
      <c r="F128" s="38"/>
      <c r="G128" s="38"/>
      <c r="H128" s="38"/>
      <c r="I128" s="76" t="s">
        <v>52</v>
      </c>
    </row>
    <row r="129" customFormat="false" ht="12.75" hidden="false" customHeight="true" outlineLevel="0" collapsed="false">
      <c r="A129" s="53" t="s">
        <v>7</v>
      </c>
      <c r="B129" s="6" t="s">
        <v>128</v>
      </c>
      <c r="C129" s="6"/>
      <c r="D129" s="6"/>
      <c r="E129" s="6"/>
      <c r="F129" s="6"/>
      <c r="G129" s="6"/>
      <c r="H129" s="6"/>
      <c r="I129" s="127" t="n">
        <f aca="false">Uniformes!G49</f>
        <v>104.24</v>
      </c>
    </row>
    <row r="130" customFormat="false" ht="12.75" hidden="false" customHeight="true" outlineLevel="0" collapsed="false">
      <c r="A130" s="53" t="s">
        <v>9</v>
      </c>
      <c r="B130" s="6" t="s">
        <v>129</v>
      </c>
      <c r="C130" s="6"/>
      <c r="D130" s="6"/>
      <c r="E130" s="6"/>
      <c r="F130" s="6"/>
      <c r="G130" s="6"/>
      <c r="H130" s="6"/>
      <c r="I130" s="95"/>
    </row>
    <row r="131" customFormat="false" ht="12.75" hidden="false" customHeight="false" outlineLevel="0" collapsed="false">
      <c r="A131" s="53" t="s">
        <v>12</v>
      </c>
      <c r="B131" s="104" t="s">
        <v>130</v>
      </c>
      <c r="C131" s="104"/>
      <c r="D131" s="104"/>
      <c r="E131" s="104"/>
      <c r="F131" s="104"/>
      <c r="G131" s="104"/>
      <c r="H131" s="104"/>
      <c r="I131" s="95"/>
    </row>
    <row r="132" customFormat="false" ht="12.75" hidden="false" customHeight="true" outlineLevel="0" collapsed="false">
      <c r="A132" s="53" t="s">
        <v>15</v>
      </c>
      <c r="B132" s="6" t="s">
        <v>131</v>
      </c>
      <c r="C132" s="6"/>
      <c r="D132" s="6"/>
      <c r="E132" s="6"/>
      <c r="F132" s="6"/>
      <c r="G132" s="6"/>
      <c r="H132" s="6"/>
      <c r="I132" s="95"/>
    </row>
    <row r="133" customFormat="false" ht="12.75" hidden="false" customHeight="false" outlineLevel="0" collapsed="false">
      <c r="A133" s="55" t="s">
        <v>46</v>
      </c>
      <c r="B133" s="55"/>
      <c r="C133" s="55"/>
      <c r="D133" s="55"/>
      <c r="E133" s="55"/>
      <c r="F133" s="55"/>
      <c r="G133" s="55"/>
      <c r="H133" s="55"/>
      <c r="I133" s="102" t="n">
        <f aca="false">SUM(I129:I132)</f>
        <v>104.24</v>
      </c>
    </row>
    <row r="134" customFormat="false" ht="17.25" hidden="false" customHeight="fals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2.75" hidden="false" customHeight="fals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17.25" hidden="false" customHeight="fals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customFormat="false" ht="15" hidden="false" customHeight="false" outlineLevel="0" collapsed="false">
      <c r="A137" s="49" t="s">
        <v>133</v>
      </c>
      <c r="B137" s="49"/>
      <c r="C137" s="49"/>
      <c r="D137" s="49"/>
      <c r="E137" s="49"/>
      <c r="F137" s="49"/>
      <c r="G137" s="49"/>
      <c r="H137" s="49"/>
      <c r="I137" s="49"/>
    </row>
    <row r="138" customFormat="false" ht="26.25" hidden="false" customHeight="false" outlineLevel="0" collapsed="false">
      <c r="A138" s="76" t="n">
        <v>6</v>
      </c>
      <c r="B138" s="76" t="s">
        <v>134</v>
      </c>
      <c r="C138" s="76"/>
      <c r="D138" s="76"/>
      <c r="E138" s="76"/>
      <c r="F138" s="76"/>
      <c r="G138" s="76"/>
      <c r="H138" s="38" t="s">
        <v>60</v>
      </c>
      <c r="I138" s="133" t="s">
        <v>135</v>
      </c>
    </row>
    <row r="139" customFormat="false" ht="45.75" hidden="false" customHeight="true" outlineLevel="0" collapsed="false">
      <c r="A139" s="96" t="s">
        <v>136</v>
      </c>
      <c r="B139" s="96"/>
      <c r="C139" s="96"/>
      <c r="D139" s="96"/>
      <c r="E139" s="96"/>
      <c r="F139" s="96"/>
      <c r="G139" s="96"/>
      <c r="H139" s="134" t="s">
        <v>80</v>
      </c>
      <c r="I139" s="135" t="n">
        <f aca="false">SUM(I37+I89+I98+I125+I133)</f>
        <v>3880.51913333333</v>
      </c>
    </row>
    <row r="140" customFormat="false" ht="15" hidden="false" customHeight="false" outlineLevel="0" collapsed="false">
      <c r="A140" s="136" t="s">
        <v>7</v>
      </c>
      <c r="B140" s="49" t="s">
        <v>137</v>
      </c>
      <c r="C140" s="49"/>
      <c r="D140" s="49"/>
      <c r="E140" s="49"/>
      <c r="F140" s="49"/>
      <c r="G140" s="49"/>
      <c r="H140" s="62" t="n">
        <v>0.05</v>
      </c>
      <c r="I140" s="63" t="n">
        <f aca="false">ROUND(H140*I139,2)</f>
        <v>194.03</v>
      </c>
    </row>
    <row r="141" customFormat="false" ht="45.75" hidden="false" customHeight="true" outlineLevel="0" collapsed="false">
      <c r="A141" s="96" t="s">
        <v>138</v>
      </c>
      <c r="B141" s="96"/>
      <c r="C141" s="96"/>
      <c r="D141" s="96"/>
      <c r="E141" s="96"/>
      <c r="F141" s="96"/>
      <c r="G141" s="96"/>
      <c r="H141" s="137" t="s">
        <v>80</v>
      </c>
      <c r="I141" s="135" t="n">
        <f aca="false">SUM(I37+I89+I98+I125+I133+I140)</f>
        <v>4074.54913333333</v>
      </c>
    </row>
    <row r="142" customFormat="false" ht="15" hidden="false" customHeight="false" outlineLevel="0" collapsed="false">
      <c r="A142" s="136" t="s">
        <v>9</v>
      </c>
      <c r="B142" s="49" t="s">
        <v>139</v>
      </c>
      <c r="C142" s="49"/>
      <c r="D142" s="49"/>
      <c r="E142" s="49"/>
      <c r="F142" s="49"/>
      <c r="G142" s="49"/>
      <c r="H142" s="62" t="n">
        <v>0.1</v>
      </c>
      <c r="I142" s="63" t="n">
        <f aca="false">ROUND(H142*I141,2)</f>
        <v>407.45</v>
      </c>
    </row>
    <row r="143" customFormat="false" ht="45.75" hidden="false" customHeight="true" outlineLevel="0" collapsed="false">
      <c r="A143" s="96" t="s">
        <v>140</v>
      </c>
      <c r="B143" s="96"/>
      <c r="C143" s="96"/>
      <c r="D143" s="96"/>
      <c r="E143" s="96"/>
      <c r="F143" s="96"/>
      <c r="G143" s="96"/>
      <c r="H143" s="137" t="s">
        <v>80</v>
      </c>
      <c r="I143" s="135" t="n">
        <f aca="false">SUM(I139+I140+I142)</f>
        <v>4481.99913333333</v>
      </c>
    </row>
    <row r="144" customFormat="false" ht="15" hidden="false" customHeight="false" outlineLevel="0" collapsed="false">
      <c r="A144" s="136" t="s">
        <v>12</v>
      </c>
      <c r="B144" s="49" t="s">
        <v>141</v>
      </c>
      <c r="C144" s="49"/>
      <c r="D144" s="49"/>
      <c r="E144" s="49"/>
      <c r="F144" s="49"/>
      <c r="G144" s="49"/>
      <c r="H144" s="40" t="s">
        <v>80</v>
      </c>
      <c r="I144" s="80" t="s">
        <v>80</v>
      </c>
    </row>
    <row r="145" customFormat="false" ht="15" hidden="false" customHeight="false" outlineLevel="0" collapsed="false">
      <c r="A145" s="53"/>
      <c r="B145" s="49" t="s">
        <v>142</v>
      </c>
      <c r="C145" s="49"/>
      <c r="D145" s="49"/>
      <c r="E145" s="49"/>
      <c r="F145" s="49"/>
      <c r="G145" s="49"/>
      <c r="H145" s="40" t="s">
        <v>80</v>
      </c>
      <c r="I145" s="80" t="s">
        <v>80</v>
      </c>
    </row>
    <row r="146" customFormat="false" ht="26.25" hidden="false" customHeight="true" outlineLevel="0" collapsed="false">
      <c r="A146" s="53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397.24</v>
      </c>
    </row>
    <row r="147" customFormat="false" ht="26.25" hidden="false" customHeight="true" outlineLevel="0" collapsed="false">
      <c r="A147" s="53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86.24</v>
      </c>
    </row>
    <row r="148" customFormat="false" ht="24" hidden="false" customHeight="true" outlineLevel="0" collapsed="false">
      <c r="A148" s="53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80" t="s">
        <v>80</v>
      </c>
    </row>
    <row r="149" customFormat="false" ht="24" hidden="false" customHeight="true" outlineLevel="0" collapsed="false">
      <c r="A149" s="53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80" t="s">
        <v>80</v>
      </c>
    </row>
    <row r="150" customFormat="false" ht="12.75" hidden="false" customHeight="true" outlineLevel="0" collapsed="false">
      <c r="A150" s="53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80" t="s">
        <v>80</v>
      </c>
    </row>
    <row r="151" customFormat="false" ht="15" hidden="false" customHeight="true" outlineLevel="0" collapsed="false">
      <c r="A151" s="53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80" t="s">
        <v>80</v>
      </c>
    </row>
    <row r="152" customFormat="false" ht="15" hidden="false" customHeight="true" outlineLevel="0" collapsed="false">
      <c r="A152" s="53"/>
      <c r="B152" s="144" t="s">
        <v>149</v>
      </c>
      <c r="C152" s="144"/>
      <c r="D152" s="144"/>
      <c r="E152" s="144"/>
      <c r="F152" s="144"/>
      <c r="G152" s="144"/>
      <c r="H152" s="139" t="n">
        <f aca="false">ISS!B4</f>
        <v>0.05</v>
      </c>
      <c r="I152" s="63" t="n">
        <f aca="false">ROUND(($I$143/(1-$H$155))*H152,2)</f>
        <v>261.34</v>
      </c>
    </row>
    <row r="153" customFormat="false" ht="12.75" hidden="false" customHeight="false" outlineLevel="0" collapsed="false">
      <c r="A153" s="55" t="s">
        <v>55</v>
      </c>
      <c r="B153" s="55"/>
      <c r="C153" s="55"/>
      <c r="D153" s="55"/>
      <c r="E153" s="55"/>
      <c r="F153" s="55"/>
      <c r="G153" s="55"/>
      <c r="H153" s="55"/>
      <c r="I153" s="69" t="n">
        <f aca="false">SUM(I140+I142+I146+I147+I152)</f>
        <v>1346.3</v>
      </c>
    </row>
    <row r="154" customFormat="false" ht="12.75" hidden="false" customHeight="false" outlineLevel="0" collapsed="false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customFormat="false" ht="12.75" hidden="false" customHeight="true" outlineLevel="0" collapsed="false">
      <c r="A155" s="145" t="s">
        <v>150</v>
      </c>
      <c r="B155" s="145"/>
      <c r="C155" s="145"/>
      <c r="D155" s="145"/>
      <c r="E155" s="145"/>
      <c r="F155" s="145"/>
      <c r="G155" s="145"/>
      <c r="H155" s="146" t="n">
        <f aca="false">SUM(H146:H152)</f>
        <v>0.1425</v>
      </c>
      <c r="I155" s="135" t="n">
        <f aca="false">SUM(I146:I152)</f>
        <v>744.82</v>
      </c>
    </row>
    <row r="156" customFormat="false" ht="12.75" hidden="false" customHeight="false" outlineLevel="0" collapsed="false">
      <c r="A156" s="147" t="s">
        <v>151</v>
      </c>
      <c r="B156" s="147"/>
      <c r="C156" s="148" t="s">
        <v>152</v>
      </c>
      <c r="D156" s="148"/>
      <c r="E156" s="148"/>
      <c r="F156" s="148"/>
      <c r="G156" s="148"/>
      <c r="H156" s="148"/>
      <c r="I156" s="148"/>
    </row>
    <row r="157" customFormat="false" ht="12.75" hidden="false" customHeight="false" outlineLevel="0" collapsed="false">
      <c r="A157" s="147"/>
      <c r="B157" s="147"/>
      <c r="C157" s="148" t="s">
        <v>153</v>
      </c>
      <c r="D157" s="148"/>
      <c r="E157" s="148"/>
      <c r="F157" s="148"/>
      <c r="G157" s="148"/>
      <c r="H157" s="148"/>
      <c r="I157" s="148"/>
    </row>
    <row r="158" customFormat="false" ht="12.75" hidden="false" customHeight="false" outlineLevel="0" collapsed="false">
      <c r="A158" s="147"/>
      <c r="B158" s="147"/>
      <c r="C158" s="149" t="s">
        <v>154</v>
      </c>
      <c r="D158" s="149"/>
      <c r="E158" s="149"/>
      <c r="F158" s="149"/>
      <c r="G158" s="149"/>
      <c r="H158" s="149"/>
      <c r="I158" s="149"/>
    </row>
    <row r="159" customFormat="false" ht="12.75" hidden="false" customHeight="false" outlineLevel="0" collapsed="false">
      <c r="A159" s="150"/>
      <c r="B159" s="150"/>
      <c r="C159" s="150"/>
      <c r="D159" s="150"/>
      <c r="E159" s="150"/>
      <c r="F159" s="150"/>
      <c r="G159" s="150"/>
      <c r="H159" s="150"/>
      <c r="I159" s="150"/>
    </row>
    <row r="160" customFormat="false" ht="84.7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12.75" hidden="false" customHeight="false" outlineLevel="0" collapsed="false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customFormat="false" ht="26.25" hidden="false" customHeight="true" outlineLevel="0" collapsed="false">
      <c r="A162" s="151" t="s">
        <v>156</v>
      </c>
      <c r="B162" s="151"/>
      <c r="C162" s="151"/>
      <c r="D162" s="151"/>
      <c r="E162" s="151"/>
      <c r="F162" s="151"/>
      <c r="G162" s="151"/>
      <c r="H162" s="151"/>
      <c r="I162" s="151"/>
    </row>
    <row r="163" customFormat="false" ht="13.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2.75" hidden="false" customHeight="true" outlineLevel="0" collapsed="false">
      <c r="A164" s="152" t="s">
        <v>7</v>
      </c>
      <c r="B164" s="153" t="s">
        <v>158</v>
      </c>
      <c r="C164" s="153"/>
      <c r="D164" s="153"/>
      <c r="E164" s="153"/>
      <c r="F164" s="153"/>
      <c r="G164" s="153"/>
      <c r="H164" s="153"/>
      <c r="I164" s="95" t="n">
        <f aca="false">I37</f>
        <v>1859.5</v>
      </c>
      <c r="K164" s="154"/>
    </row>
    <row r="165" customFormat="false" ht="12.75" hidden="false" customHeight="true" outlineLevel="0" collapsed="false">
      <c r="A165" s="152" t="s">
        <v>9</v>
      </c>
      <c r="B165" s="153" t="s">
        <v>48</v>
      </c>
      <c r="C165" s="153"/>
      <c r="D165" s="153"/>
      <c r="E165" s="153"/>
      <c r="F165" s="153"/>
      <c r="G165" s="153"/>
      <c r="H165" s="153"/>
      <c r="I165" s="95" t="n">
        <f aca="false">I89</f>
        <v>1535.08</v>
      </c>
    </row>
    <row r="166" customFormat="false" ht="12.75" hidden="false" customHeight="true" outlineLevel="0" collapsed="false">
      <c r="A166" s="152" t="s">
        <v>12</v>
      </c>
      <c r="B166" s="153" t="s">
        <v>159</v>
      </c>
      <c r="C166" s="153"/>
      <c r="D166" s="153"/>
      <c r="E166" s="153"/>
      <c r="F166" s="153"/>
      <c r="G166" s="153"/>
      <c r="H166" s="153"/>
      <c r="I166" s="95" t="n">
        <f aca="false">I98</f>
        <v>94.35</v>
      </c>
    </row>
    <row r="167" customFormat="false" ht="12.75" hidden="false" customHeight="true" outlineLevel="0" collapsed="false">
      <c r="A167" s="152" t="s">
        <v>15</v>
      </c>
      <c r="B167" s="153" t="s">
        <v>160</v>
      </c>
      <c r="C167" s="153"/>
      <c r="D167" s="153"/>
      <c r="E167" s="153"/>
      <c r="F167" s="153"/>
      <c r="G167" s="153"/>
      <c r="H167" s="153"/>
      <c r="I167" s="95" t="n">
        <f aca="false">I125</f>
        <v>287.349133333333</v>
      </c>
    </row>
    <row r="168" customFormat="false" ht="12.75" hidden="false" customHeight="true" outlineLevel="0" collapsed="false">
      <c r="A168" s="152" t="s">
        <v>42</v>
      </c>
      <c r="B168" s="153" t="s">
        <v>161</v>
      </c>
      <c r="C168" s="153"/>
      <c r="D168" s="153"/>
      <c r="E168" s="153"/>
      <c r="F168" s="153"/>
      <c r="G168" s="153"/>
      <c r="H168" s="153"/>
      <c r="I168" s="95" t="n">
        <f aca="false">I133</f>
        <v>104.24</v>
      </c>
    </row>
    <row r="169" customFormat="false" ht="12.75" hidden="false" customHeight="true" outlineLevel="0" collapsed="false">
      <c r="A169" s="155" t="s">
        <v>162</v>
      </c>
      <c r="B169" s="155"/>
      <c r="C169" s="155"/>
      <c r="D169" s="155"/>
      <c r="E169" s="155"/>
      <c r="F169" s="155"/>
      <c r="G169" s="155"/>
      <c r="H169" s="155"/>
      <c r="I169" s="102" t="n">
        <f aca="false">SUM(I164:I168)</f>
        <v>3880.51913333333</v>
      </c>
    </row>
    <row r="170" customFormat="false" ht="12.75" hidden="false" customHeight="true" outlineLevel="0" collapsed="false">
      <c r="A170" s="156" t="s">
        <v>44</v>
      </c>
      <c r="B170" s="153" t="s">
        <v>163</v>
      </c>
      <c r="C170" s="153"/>
      <c r="D170" s="153"/>
      <c r="E170" s="153"/>
      <c r="F170" s="153"/>
      <c r="G170" s="153"/>
      <c r="H170" s="153"/>
      <c r="I170" s="95" t="n">
        <f aca="false">I153</f>
        <v>1346.3</v>
      </c>
    </row>
    <row r="171" customFormat="false" ht="12.75" hidden="false" customHeight="true" outlineLevel="0" collapsed="false">
      <c r="A171" s="155" t="s">
        <v>164</v>
      </c>
      <c r="B171" s="155"/>
      <c r="C171" s="155"/>
      <c r="D171" s="155"/>
      <c r="E171" s="155"/>
      <c r="F171" s="155"/>
      <c r="G171" s="155"/>
      <c r="H171" s="155"/>
      <c r="I171" s="102" t="n">
        <f aca="false">SUM(I169:I170)</f>
        <v>5226.81913333333</v>
      </c>
    </row>
    <row r="172" customFormat="false" ht="15" hidden="false" customHeight="true" outlineLevel="0" collapsed="false">
      <c r="A172" s="157" t="s">
        <v>165</v>
      </c>
      <c r="B172" s="157"/>
      <c r="C172" s="157"/>
      <c r="D172" s="157"/>
      <c r="E172" s="157"/>
      <c r="F172" s="157"/>
      <c r="G172" s="157"/>
      <c r="H172" s="157"/>
      <c r="I172" s="157"/>
    </row>
    <row r="173" customFormat="false" ht="42.75" hidden="false" customHeight="true" outlineLevel="0" collapsed="false">
      <c r="A173" s="158" t="s">
        <v>166</v>
      </c>
      <c r="B173" s="158"/>
      <c r="C173" s="159" t="s">
        <v>167</v>
      </c>
      <c r="D173" s="159"/>
      <c r="E173" s="160" t="s">
        <v>168</v>
      </c>
      <c r="F173" s="159" t="s">
        <v>169</v>
      </c>
      <c r="G173" s="159"/>
      <c r="H173" s="159" t="s">
        <v>170</v>
      </c>
      <c r="I173" s="159" t="s">
        <v>171</v>
      </c>
    </row>
    <row r="174" customFormat="false" ht="12.75" hidden="false" customHeight="true" outlineLevel="0" collapsed="false">
      <c r="A174" s="161" t="s">
        <v>196</v>
      </c>
      <c r="B174" s="161"/>
      <c r="C174" s="162" t="n">
        <f aca="false">I171</f>
        <v>5226.81913333333</v>
      </c>
      <c r="D174" s="162"/>
      <c r="E174" s="163" t="n">
        <v>1</v>
      </c>
      <c r="F174" s="162" t="n">
        <f aca="false">ROUND(C174*E174,2)</f>
        <v>5226.82</v>
      </c>
      <c r="G174" s="162"/>
      <c r="H174" s="164" t="n">
        <f aca="false">H14</f>
        <v>3</v>
      </c>
      <c r="I174" s="162" t="n">
        <f aca="false">ROUND(F174*H174,2)</f>
        <v>15680.46</v>
      </c>
    </row>
    <row r="175" customFormat="false" ht="12.75" hidden="false" customHeight="true" outlineLevel="0" collapsed="false">
      <c r="A175" s="165" t="s">
        <v>172</v>
      </c>
      <c r="B175" s="165"/>
      <c r="C175" s="165"/>
      <c r="D175" s="165"/>
      <c r="E175" s="165"/>
      <c r="F175" s="165"/>
      <c r="G175" s="165"/>
      <c r="H175" s="165"/>
      <c r="I175" s="162" t="n">
        <f aca="false">I174</f>
        <v>15680.46</v>
      </c>
    </row>
    <row r="176" customFormat="false" ht="12.75" hidden="false" customHeight="false" outlineLevel="0" collapsed="false">
      <c r="A176" s="166"/>
      <c r="B176" s="166"/>
      <c r="C176" s="166"/>
      <c r="D176" s="166"/>
      <c r="E176" s="166"/>
      <c r="F176" s="166"/>
      <c r="G176" s="166"/>
      <c r="H176" s="166"/>
      <c r="I176" s="166"/>
    </row>
    <row r="177" customFormat="false" ht="15" hidden="false" customHeight="true" outlineLevel="0" collapsed="false">
      <c r="A177" s="157" t="s">
        <v>173</v>
      </c>
      <c r="B177" s="157"/>
      <c r="C177" s="157"/>
      <c r="D177" s="157"/>
      <c r="E177" s="157"/>
      <c r="F177" s="157"/>
      <c r="G177" s="157"/>
      <c r="H177" s="157"/>
      <c r="I177" s="157"/>
    </row>
    <row r="178" customFormat="false" ht="15" hidden="false" customHeight="true" outlineLevel="0" collapsed="false">
      <c r="A178" s="167" t="s">
        <v>174</v>
      </c>
      <c r="B178" s="167"/>
      <c r="C178" s="167"/>
      <c r="D178" s="167"/>
      <c r="E178" s="167"/>
      <c r="F178" s="167"/>
      <c r="G178" s="167"/>
      <c r="H178" s="167"/>
      <c r="I178" s="167"/>
    </row>
    <row r="179" customFormat="false" ht="12.75" hidden="false" customHeight="true" outlineLevel="0" collapsed="false">
      <c r="A179" s="159" t="s">
        <v>175</v>
      </c>
      <c r="B179" s="159"/>
      <c r="C179" s="159"/>
      <c r="D179" s="159"/>
      <c r="E179" s="159"/>
      <c r="F179" s="159"/>
      <c r="G179" s="159"/>
      <c r="H179" s="159"/>
      <c r="I179" s="158" t="s">
        <v>176</v>
      </c>
    </row>
    <row r="180" customFormat="false" ht="12.75" hidden="false" customHeight="true" outlineLevel="0" collapsed="false">
      <c r="A180" s="168" t="s">
        <v>177</v>
      </c>
      <c r="B180" s="168"/>
      <c r="C180" s="168"/>
      <c r="D180" s="168"/>
      <c r="E180" s="168"/>
      <c r="F180" s="168"/>
      <c r="G180" s="168"/>
      <c r="H180" s="168"/>
      <c r="I180" s="162" t="n">
        <f aca="false">F174</f>
        <v>5226.82</v>
      </c>
    </row>
    <row r="181" customFormat="false" ht="12.75" hidden="false" customHeight="true" outlineLevel="0" collapsed="false">
      <c r="A181" s="168" t="s">
        <v>178</v>
      </c>
      <c r="B181" s="168"/>
      <c r="C181" s="168"/>
      <c r="D181" s="168"/>
      <c r="E181" s="168"/>
      <c r="F181" s="168"/>
      <c r="G181" s="168"/>
      <c r="H181" s="168"/>
      <c r="I181" s="162" t="n">
        <f aca="false">I175</f>
        <v>15680.46</v>
      </c>
    </row>
    <row r="182" customFormat="false" ht="12.75" hidden="false" customHeight="true" outlineLevel="0" collapsed="false">
      <c r="A182" s="161" t="s">
        <v>179</v>
      </c>
      <c r="B182" s="161"/>
      <c r="C182" s="161"/>
      <c r="D182" s="161"/>
      <c r="E182" s="161"/>
      <c r="F182" s="161"/>
      <c r="G182" s="161"/>
      <c r="H182" s="161"/>
      <c r="I182" s="162" t="n">
        <f aca="false">ROUND(I181*12,2)</f>
        <v>188165.52</v>
      </c>
    </row>
    <row r="183" customFormat="false" ht="12.75" hidden="false" customHeight="true" outlineLevel="0" collapsed="false">
      <c r="A183" s="168" t="s">
        <v>180</v>
      </c>
      <c r="B183" s="168"/>
      <c r="C183" s="168"/>
      <c r="D183" s="168"/>
      <c r="E183" s="168"/>
      <c r="F183" s="168"/>
      <c r="G183" s="168"/>
      <c r="H183" s="168"/>
      <c r="I183" s="162" t="n">
        <f aca="false">ROUND(I181*H11,2)</f>
        <v>940827.6</v>
      </c>
    </row>
    <row r="184" customFormat="false" ht="12.75" hidden="false" customHeight="false" outlineLevel="0" collapsed="false">
      <c r="A184" s="169"/>
      <c r="B184" s="169"/>
      <c r="C184" s="169"/>
      <c r="D184" s="169"/>
      <c r="E184" s="169"/>
      <c r="F184" s="169"/>
      <c r="G184" s="169"/>
      <c r="H184" s="169"/>
      <c r="I184" s="169"/>
    </row>
    <row r="185" customFormat="false" ht="12.75" hidden="false" customHeight="true" outlineLevel="0" collapsed="false">
      <c r="A185" s="168" t="s">
        <v>181</v>
      </c>
      <c r="B185" s="168"/>
      <c r="C185" s="168"/>
      <c r="D185" s="168"/>
      <c r="E185" s="168"/>
      <c r="F185" s="168"/>
      <c r="G185" s="168"/>
      <c r="H185" s="168"/>
      <c r="I185" s="168"/>
    </row>
    <row r="186" customFormat="false" ht="12.75" hidden="false" customHeight="false" outlineLevel="0" collapsed="false">
      <c r="A186" s="170"/>
      <c r="B186" s="170"/>
      <c r="C186" s="170"/>
      <c r="D186" s="170"/>
      <c r="E186" s="170"/>
      <c r="F186" s="170"/>
      <c r="G186" s="170"/>
      <c r="H186" s="170"/>
      <c r="I186" s="170"/>
    </row>
    <row r="187" customFormat="false" ht="12.75" hidden="true" customHeight="false" outlineLevel="0" collapsed="false">
      <c r="A187" s="171"/>
      <c r="B187" s="171"/>
      <c r="C187" s="171"/>
      <c r="D187" s="171"/>
      <c r="E187" s="171"/>
      <c r="F187" s="171"/>
      <c r="G187" s="171"/>
      <c r="H187" s="172"/>
      <c r="I187" s="173"/>
      <c r="J187" s="18"/>
      <c r="K187" s="174"/>
      <c r="L187" s="18"/>
      <c r="M187" s="175"/>
    </row>
    <row r="1048576" customFormat="false" ht="12.8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H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41" activeCellId="0" sqref="G41"/>
    </sheetView>
  </sheetViews>
  <sheetFormatPr defaultColWidth="11.5703125" defaultRowHeight="12.75" zeroHeight="false" outlineLevelRow="0" outlineLevelCol="0"/>
  <cols>
    <col collapsed="false" customWidth="true" hidden="false" outlineLevel="0" max="2" min="2" style="179" width="20.29"/>
  </cols>
  <sheetData>
    <row r="1" customFormat="false" ht="12.75" hidden="false" customHeight="true" outlineLevel="0" collapsed="false">
      <c r="A1" s="180" t="s">
        <v>205</v>
      </c>
      <c r="B1" s="180"/>
      <c r="C1" s="180"/>
      <c r="D1" s="180"/>
      <c r="E1" s="180"/>
      <c r="F1" s="180"/>
      <c r="G1" s="180"/>
    </row>
    <row r="2" customFormat="false" ht="12.75" hidden="false" customHeight="true" outlineLevel="0" collapsed="false">
      <c r="A2" s="180" t="s">
        <v>206</v>
      </c>
      <c r="B2" s="180"/>
      <c r="C2" s="180"/>
      <c r="D2" s="180"/>
      <c r="E2" s="180"/>
      <c r="F2" s="180"/>
      <c r="G2" s="180"/>
    </row>
    <row r="3" customFormat="false" ht="27.75" hidden="false" customHeight="false" outlineLevel="0" collapsed="false">
      <c r="A3" s="181" t="s">
        <v>207</v>
      </c>
      <c r="B3" s="181" t="s">
        <v>208</v>
      </c>
      <c r="C3" s="181" t="s">
        <v>209</v>
      </c>
      <c r="D3" s="181" t="s">
        <v>210</v>
      </c>
      <c r="E3" s="181" t="s">
        <v>211</v>
      </c>
      <c r="F3" s="181" t="s">
        <v>212</v>
      </c>
      <c r="G3" s="181" t="s">
        <v>213</v>
      </c>
    </row>
    <row r="4" customFormat="false" ht="12.75" hidden="false" customHeight="false" outlineLevel="0" collapsed="false">
      <c r="A4" s="182" t="s">
        <v>214</v>
      </c>
      <c r="B4" s="183" t="s">
        <v>215</v>
      </c>
      <c r="C4" s="184" t="s">
        <v>216</v>
      </c>
      <c r="D4" s="185" t="n">
        <v>2</v>
      </c>
      <c r="E4" s="186" t="n">
        <v>73.33</v>
      </c>
      <c r="F4" s="186" t="n">
        <f aca="false">ROUND(D4*E4,2)</f>
        <v>146.66</v>
      </c>
      <c r="G4" s="186" t="n">
        <f aca="false">ROUND(F4/12,2)</f>
        <v>12.22</v>
      </c>
    </row>
    <row r="5" customFormat="false" ht="18.75" hidden="false" customHeight="false" outlineLevel="0" collapsed="false">
      <c r="A5" s="187" t="s">
        <v>217</v>
      </c>
      <c r="B5" s="183" t="s">
        <v>218</v>
      </c>
      <c r="C5" s="184" t="s">
        <v>216</v>
      </c>
      <c r="D5" s="185" t="n">
        <v>2</v>
      </c>
      <c r="E5" s="186" t="n">
        <v>72.85</v>
      </c>
      <c r="F5" s="186" t="n">
        <f aca="false">ROUND(D5*E5,2)</f>
        <v>145.7</v>
      </c>
      <c r="G5" s="186" t="n">
        <f aca="false">ROUND(F5/12,2)</f>
        <v>12.14</v>
      </c>
    </row>
    <row r="6" customFormat="false" ht="36.75" hidden="false" customHeight="false" outlineLevel="0" collapsed="false">
      <c r="A6" s="187" t="s">
        <v>219</v>
      </c>
      <c r="B6" s="188" t="s">
        <v>220</v>
      </c>
      <c r="C6" s="184" t="s">
        <v>216</v>
      </c>
      <c r="D6" s="189" t="n">
        <v>1</v>
      </c>
      <c r="E6" s="186" t="n">
        <v>63.4</v>
      </c>
      <c r="F6" s="186" t="n">
        <f aca="false">ROUND(D6*E6,2)</f>
        <v>63.4</v>
      </c>
      <c r="G6" s="186" t="n">
        <f aca="false">ROUND(F6/12,2)</f>
        <v>5.28</v>
      </c>
    </row>
    <row r="7" customFormat="false" ht="18.75" hidden="false" customHeight="false" outlineLevel="0" collapsed="false">
      <c r="A7" s="187" t="s">
        <v>221</v>
      </c>
      <c r="B7" s="183" t="s">
        <v>222</v>
      </c>
      <c r="C7" s="184" t="s">
        <v>223</v>
      </c>
      <c r="D7" s="185" t="n">
        <v>4</v>
      </c>
      <c r="E7" s="190" t="n">
        <v>19.77</v>
      </c>
      <c r="F7" s="186" t="n">
        <f aca="false">ROUND(D7*E7,2)</f>
        <v>79.08</v>
      </c>
      <c r="G7" s="186" t="n">
        <f aca="false">ROUND(F7/12,2)</f>
        <v>6.59</v>
      </c>
    </row>
    <row r="8" customFormat="false" ht="45.75" hidden="false" customHeight="false" outlineLevel="0" collapsed="false">
      <c r="A8" s="187" t="s">
        <v>224</v>
      </c>
      <c r="B8" s="183" t="s">
        <v>225</v>
      </c>
      <c r="C8" s="184" t="s">
        <v>223</v>
      </c>
      <c r="D8" s="185" t="n">
        <v>2</v>
      </c>
      <c r="E8" s="186" t="n">
        <v>85.57</v>
      </c>
      <c r="F8" s="186" t="n">
        <f aca="false">ROUND(D8*E8,2)</f>
        <v>171.14</v>
      </c>
      <c r="G8" s="186" t="n">
        <f aca="false">ROUND(F8/12,2)</f>
        <v>14.26</v>
      </c>
    </row>
    <row r="9" customFormat="false" ht="18.75" hidden="false" customHeight="false" outlineLevel="0" collapsed="false">
      <c r="A9" s="191" t="s">
        <v>226</v>
      </c>
      <c r="B9" s="192" t="s">
        <v>227</v>
      </c>
      <c r="C9" s="184" t="s">
        <v>216</v>
      </c>
      <c r="D9" s="189" t="n">
        <v>1</v>
      </c>
      <c r="E9" s="186" t="n">
        <v>22.11</v>
      </c>
      <c r="F9" s="186" t="n">
        <f aca="false">ROUND(D9*E9,2)</f>
        <v>22.11</v>
      </c>
      <c r="G9" s="186" t="n">
        <f aca="false">ROUND(F9/12,2)</f>
        <v>1.84</v>
      </c>
    </row>
    <row r="10" customFormat="false" ht="12.75" hidden="false" customHeight="false" outlineLevel="0" collapsed="false">
      <c r="A10" s="193" t="s">
        <v>228</v>
      </c>
      <c r="B10" s="188" t="s">
        <v>229</v>
      </c>
      <c r="C10" s="185" t="s">
        <v>216</v>
      </c>
      <c r="D10" s="194" t="n">
        <v>1</v>
      </c>
      <c r="E10" s="195" t="n">
        <v>23.33</v>
      </c>
      <c r="F10" s="186" t="n">
        <f aca="false">ROUND(D10*E10,2)</f>
        <v>23.33</v>
      </c>
      <c r="G10" s="186" t="n">
        <f aca="false">ROUND(F10/12,2)</f>
        <v>1.94</v>
      </c>
    </row>
    <row r="11" customFormat="false" ht="12.75" hidden="false" customHeight="false" outlineLevel="0" collapsed="false">
      <c r="A11" s="196" t="s">
        <v>230</v>
      </c>
      <c r="B11" s="196"/>
      <c r="C11" s="196"/>
      <c r="D11" s="196"/>
      <c r="E11" s="196"/>
      <c r="F11" s="196"/>
      <c r="G11" s="197" t="n">
        <f aca="false">SUM(G4:G10)</f>
        <v>54.27</v>
      </c>
    </row>
    <row r="13" customFormat="false" ht="12.75" hidden="false" customHeight="true" outlineLevel="0" collapsed="false">
      <c r="A13" s="180" t="s">
        <v>231</v>
      </c>
      <c r="B13" s="180"/>
      <c r="C13" s="180"/>
      <c r="D13" s="180"/>
      <c r="E13" s="180"/>
      <c r="F13" s="180"/>
      <c r="G13" s="180"/>
    </row>
    <row r="14" customFormat="false" ht="12.75" hidden="false" customHeight="true" outlineLevel="0" collapsed="false">
      <c r="A14" s="180" t="s">
        <v>206</v>
      </c>
      <c r="B14" s="180"/>
      <c r="C14" s="180"/>
      <c r="D14" s="180"/>
      <c r="E14" s="180"/>
      <c r="F14" s="180"/>
      <c r="G14" s="180"/>
    </row>
    <row r="15" customFormat="false" ht="27.75" hidden="false" customHeight="false" outlineLevel="0" collapsed="false">
      <c r="A15" s="181" t="s">
        <v>207</v>
      </c>
      <c r="B15" s="181" t="s">
        <v>208</v>
      </c>
      <c r="C15" s="181" t="s">
        <v>209</v>
      </c>
      <c r="D15" s="181" t="s">
        <v>210</v>
      </c>
      <c r="E15" s="181" t="s">
        <v>211</v>
      </c>
      <c r="F15" s="181" t="s">
        <v>212</v>
      </c>
      <c r="G15" s="181" t="s">
        <v>213</v>
      </c>
    </row>
    <row r="16" customFormat="false" ht="18.75" hidden="false" customHeight="false" outlineLevel="0" collapsed="false">
      <c r="A16" s="182" t="s">
        <v>217</v>
      </c>
      <c r="B16" s="183" t="s">
        <v>232</v>
      </c>
      <c r="C16" s="184" t="s">
        <v>216</v>
      </c>
      <c r="D16" s="185" t="n">
        <v>2</v>
      </c>
      <c r="E16" s="186" t="n">
        <v>57.77</v>
      </c>
      <c r="F16" s="186" t="n">
        <f aca="false">ROUND(D16*E16,2)</f>
        <v>115.54</v>
      </c>
      <c r="G16" s="186" t="n">
        <f aca="false">ROUND(F16/12,2)</f>
        <v>9.63</v>
      </c>
    </row>
    <row r="17" customFormat="false" ht="18.75" hidden="false" customHeight="false" outlineLevel="0" collapsed="false">
      <c r="A17" s="187" t="s">
        <v>214</v>
      </c>
      <c r="B17" s="183" t="s">
        <v>233</v>
      </c>
      <c r="C17" s="184" t="s">
        <v>216</v>
      </c>
      <c r="D17" s="185" t="n">
        <v>2</v>
      </c>
      <c r="E17" s="186" t="n">
        <v>83.94</v>
      </c>
      <c r="F17" s="186" t="n">
        <f aca="false">ROUND(D17*E17,2)</f>
        <v>167.88</v>
      </c>
      <c r="G17" s="186" t="n">
        <f aca="false">ROUND(F17/12,2)</f>
        <v>13.99</v>
      </c>
    </row>
    <row r="18" customFormat="false" ht="12.75" hidden="false" customHeight="false" outlineLevel="0" collapsed="false">
      <c r="A18" s="187" t="s">
        <v>224</v>
      </c>
      <c r="B18" s="183" t="s">
        <v>234</v>
      </c>
      <c r="C18" s="184" t="s">
        <v>223</v>
      </c>
      <c r="D18" s="185" t="n">
        <v>2</v>
      </c>
      <c r="E18" s="186" t="n">
        <v>93.24</v>
      </c>
      <c r="F18" s="186" t="n">
        <f aca="false">ROUND(D18*E18,2)</f>
        <v>186.48</v>
      </c>
      <c r="G18" s="186" t="n">
        <f aca="false">ROUND(F18/12,2)</f>
        <v>15.54</v>
      </c>
    </row>
    <row r="19" customFormat="false" ht="18.75" hidden="false" customHeight="false" outlineLevel="0" collapsed="false">
      <c r="A19" s="187" t="s">
        <v>221</v>
      </c>
      <c r="B19" s="183" t="s">
        <v>235</v>
      </c>
      <c r="C19" s="184" t="s">
        <v>223</v>
      </c>
      <c r="D19" s="185" t="n">
        <v>4</v>
      </c>
      <c r="E19" s="186" t="n">
        <v>11.04</v>
      </c>
      <c r="F19" s="186" t="n">
        <f aca="false">ROUND(D19*E19,2)</f>
        <v>44.16</v>
      </c>
      <c r="G19" s="186" t="n">
        <f aca="false">ROUND(F19/12,2)</f>
        <v>3.68</v>
      </c>
    </row>
    <row r="20" customFormat="false" ht="18.75" hidden="false" customHeight="false" outlineLevel="0" collapsed="false">
      <c r="A20" s="187" t="s">
        <v>226</v>
      </c>
      <c r="B20" s="183" t="s">
        <v>236</v>
      </c>
      <c r="C20" s="184" t="s">
        <v>216</v>
      </c>
      <c r="D20" s="185" t="n">
        <v>1</v>
      </c>
      <c r="E20" s="186" t="n">
        <v>22.11</v>
      </c>
      <c r="F20" s="186" t="n">
        <f aca="false">ROUND(D20*E20,2)</f>
        <v>22.11</v>
      </c>
      <c r="G20" s="186" t="n">
        <f aca="false">ROUND(F20/12,2)</f>
        <v>1.84</v>
      </c>
    </row>
    <row r="21" customFormat="false" ht="18.75" hidden="false" customHeight="false" outlineLevel="0" collapsed="false">
      <c r="A21" s="182" t="s">
        <v>237</v>
      </c>
      <c r="B21" s="192" t="s">
        <v>238</v>
      </c>
      <c r="C21" s="184" t="s">
        <v>216</v>
      </c>
      <c r="D21" s="189" t="n">
        <v>2</v>
      </c>
      <c r="E21" s="198" t="n">
        <v>7.42</v>
      </c>
      <c r="F21" s="186" t="n">
        <f aca="false">ROUND(D21*E21,2)</f>
        <v>14.84</v>
      </c>
      <c r="G21" s="186" t="n">
        <f aca="false">ROUND(F21/12,2)</f>
        <v>1.24</v>
      </c>
    </row>
    <row r="22" customFormat="false" ht="27.75" hidden="false" customHeight="false" outlineLevel="0" collapsed="false">
      <c r="A22" s="182" t="s">
        <v>239</v>
      </c>
      <c r="B22" s="192" t="s">
        <v>240</v>
      </c>
      <c r="C22" s="184" t="s">
        <v>216</v>
      </c>
      <c r="D22" s="189" t="n">
        <v>2</v>
      </c>
      <c r="E22" s="198" t="n">
        <v>19.8</v>
      </c>
      <c r="F22" s="186" t="n">
        <f aca="false">ROUND(D22*E22,2)</f>
        <v>39.6</v>
      </c>
      <c r="G22" s="186" t="n">
        <f aca="false">ROUND(F22/12,2)</f>
        <v>3.3</v>
      </c>
    </row>
    <row r="23" customFormat="false" ht="54.75" hidden="false" customHeight="false" outlineLevel="0" collapsed="false">
      <c r="A23" s="193" t="s">
        <v>241</v>
      </c>
      <c r="B23" s="183" t="s">
        <v>242</v>
      </c>
      <c r="C23" s="185" t="s">
        <v>216</v>
      </c>
      <c r="D23" s="194" t="n">
        <v>2</v>
      </c>
      <c r="E23" s="195" t="n">
        <v>58.79</v>
      </c>
      <c r="F23" s="186" t="n">
        <f aca="false">ROUND(D23*E23,2)</f>
        <v>117.58</v>
      </c>
      <c r="G23" s="186" t="n">
        <f aca="false">ROUND(F23/12,2)</f>
        <v>9.8</v>
      </c>
    </row>
    <row r="24" customFormat="false" ht="12.75" hidden="false" customHeight="false" outlineLevel="0" collapsed="false">
      <c r="A24" s="196" t="s">
        <v>243</v>
      </c>
      <c r="B24" s="196"/>
      <c r="C24" s="196"/>
      <c r="D24" s="196"/>
      <c r="E24" s="196"/>
      <c r="F24" s="196"/>
      <c r="G24" s="197" t="n">
        <f aca="false">SUM(G16:G23)</f>
        <v>59.02</v>
      </c>
    </row>
    <row r="26" customFormat="false" ht="12.75" hidden="false" customHeight="true" outlineLevel="0" collapsed="false">
      <c r="A26" s="180" t="s">
        <v>244</v>
      </c>
      <c r="B26" s="180"/>
      <c r="C26" s="180"/>
      <c r="D26" s="180"/>
      <c r="E26" s="180"/>
      <c r="F26" s="180"/>
      <c r="G26" s="180"/>
    </row>
    <row r="27" customFormat="false" ht="12.75" hidden="false" customHeight="true" outlineLevel="0" collapsed="false">
      <c r="A27" s="180" t="s">
        <v>206</v>
      </c>
      <c r="B27" s="180"/>
      <c r="C27" s="180"/>
      <c r="D27" s="180"/>
      <c r="E27" s="180"/>
      <c r="F27" s="180"/>
      <c r="G27" s="180"/>
    </row>
    <row r="28" customFormat="false" ht="27.75" hidden="false" customHeight="false" outlineLevel="0" collapsed="false">
      <c r="A28" s="181" t="s">
        <v>207</v>
      </c>
      <c r="B28" s="181" t="s">
        <v>208</v>
      </c>
      <c r="C28" s="181" t="s">
        <v>209</v>
      </c>
      <c r="D28" s="181" t="s">
        <v>210</v>
      </c>
      <c r="E28" s="181" t="s">
        <v>211</v>
      </c>
      <c r="F28" s="181" t="s">
        <v>212</v>
      </c>
      <c r="G28" s="181" t="s">
        <v>213</v>
      </c>
    </row>
    <row r="29" customFormat="false" ht="27.75" hidden="false" customHeight="false" outlineLevel="0" collapsed="false">
      <c r="A29" s="187" t="s">
        <v>214</v>
      </c>
      <c r="B29" s="183" t="s">
        <v>245</v>
      </c>
      <c r="C29" s="184" t="s">
        <v>216</v>
      </c>
      <c r="D29" s="185" t="n">
        <v>2</v>
      </c>
      <c r="E29" s="186" t="n">
        <v>83.94</v>
      </c>
      <c r="F29" s="186" t="n">
        <f aca="false">ROUND(D29*E29,2)</f>
        <v>167.88</v>
      </c>
      <c r="G29" s="186" t="n">
        <f aca="false">ROUND(F29/12,2)</f>
        <v>13.99</v>
      </c>
    </row>
    <row r="30" customFormat="false" ht="45.75" hidden="false" customHeight="false" outlineLevel="0" collapsed="false">
      <c r="A30" s="187" t="s">
        <v>217</v>
      </c>
      <c r="B30" s="183" t="s">
        <v>246</v>
      </c>
      <c r="C30" s="184" t="s">
        <v>216</v>
      </c>
      <c r="D30" s="185" t="n">
        <v>2</v>
      </c>
      <c r="E30" s="186" t="n">
        <v>80.72</v>
      </c>
      <c r="F30" s="186" t="n">
        <f aca="false">ROUND(D30*E30,2)</f>
        <v>161.44</v>
      </c>
      <c r="G30" s="186" t="n">
        <f aca="false">ROUND(F30/12,2)</f>
        <v>13.45</v>
      </c>
    </row>
    <row r="31" customFormat="false" ht="45.75" hidden="false" customHeight="false" outlineLevel="0" collapsed="false">
      <c r="A31" s="187" t="s">
        <v>217</v>
      </c>
      <c r="B31" s="183" t="s">
        <v>247</v>
      </c>
      <c r="C31" s="184" t="s">
        <v>223</v>
      </c>
      <c r="D31" s="185" t="n">
        <v>2</v>
      </c>
      <c r="E31" s="186" t="n">
        <v>57.77</v>
      </c>
      <c r="F31" s="186" t="n">
        <f aca="false">ROUND(D31*E31,2)</f>
        <v>115.54</v>
      </c>
      <c r="G31" s="186" t="n">
        <f aca="false">ROUND(F31/12,2)</f>
        <v>9.63</v>
      </c>
    </row>
    <row r="32" customFormat="false" ht="72.75" hidden="false" customHeight="false" outlineLevel="0" collapsed="false">
      <c r="A32" s="187" t="s">
        <v>224</v>
      </c>
      <c r="B32" s="183" t="s">
        <v>248</v>
      </c>
      <c r="C32" s="184" t="s">
        <v>216</v>
      </c>
      <c r="D32" s="185" t="n">
        <v>2</v>
      </c>
      <c r="E32" s="186" t="n">
        <v>93.24</v>
      </c>
      <c r="F32" s="186" t="n">
        <f aca="false">ROUND(D32*E32,2)</f>
        <v>186.48</v>
      </c>
      <c r="G32" s="186" t="n">
        <f aca="false">ROUND(F32/12,2)</f>
        <v>15.54</v>
      </c>
    </row>
    <row r="33" customFormat="false" ht="12.75" hidden="false" customHeight="false" outlineLevel="0" collapsed="false">
      <c r="A33" s="187" t="s">
        <v>226</v>
      </c>
      <c r="B33" s="183" t="s">
        <v>249</v>
      </c>
      <c r="C33" s="184" t="s">
        <v>216</v>
      </c>
      <c r="D33" s="185" t="n">
        <v>1</v>
      </c>
      <c r="E33" s="186" t="n">
        <v>22.11</v>
      </c>
      <c r="F33" s="186" t="n">
        <f aca="false">ROUND(D33*E33,2)</f>
        <v>22.11</v>
      </c>
      <c r="G33" s="186" t="n">
        <f aca="false">ROUND(F33/12,2)</f>
        <v>1.84</v>
      </c>
    </row>
    <row r="34" customFormat="false" ht="27.75" hidden="false" customHeight="false" outlineLevel="0" collapsed="false">
      <c r="A34" s="187" t="s">
        <v>250</v>
      </c>
      <c r="B34" s="183" t="s">
        <v>251</v>
      </c>
      <c r="C34" s="184" t="s">
        <v>223</v>
      </c>
      <c r="D34" s="185" t="n">
        <v>4</v>
      </c>
      <c r="E34" s="186" t="n">
        <v>11.04</v>
      </c>
      <c r="F34" s="186" t="n">
        <f aca="false">ROUND(D34*E34,2)</f>
        <v>44.16</v>
      </c>
      <c r="G34" s="186" t="n">
        <f aca="false">ROUND(F34/12,2)</f>
        <v>3.68</v>
      </c>
    </row>
    <row r="35" customFormat="false" ht="18.75" hidden="false" customHeight="false" outlineLevel="0" collapsed="false">
      <c r="A35" s="187" t="s">
        <v>252</v>
      </c>
      <c r="B35" s="183" t="s">
        <v>253</v>
      </c>
      <c r="C35" s="185" t="s">
        <v>216</v>
      </c>
      <c r="D35" s="185" t="n">
        <v>2</v>
      </c>
      <c r="E35" s="190" t="n">
        <v>120.67</v>
      </c>
      <c r="F35" s="186" t="n">
        <f aca="false">ROUND(D35*E35,2)</f>
        <v>241.34</v>
      </c>
      <c r="G35" s="186" t="n">
        <f aca="false">ROUND(F35/12,2)</f>
        <v>20.11</v>
      </c>
    </row>
    <row r="36" customFormat="false" ht="12.75" hidden="false" customHeight="false" outlineLevel="0" collapsed="false">
      <c r="A36" s="196" t="s">
        <v>254</v>
      </c>
      <c r="B36" s="196"/>
      <c r="C36" s="196"/>
      <c r="D36" s="196"/>
      <c r="E36" s="196"/>
      <c r="F36" s="196"/>
      <c r="G36" s="197" t="n">
        <f aca="false">SUM(G29:G35)</f>
        <v>78.24</v>
      </c>
    </row>
    <row r="38" customFormat="false" ht="12.75" hidden="false" customHeight="true" outlineLevel="0" collapsed="false">
      <c r="A38" s="180" t="s">
        <v>255</v>
      </c>
      <c r="B38" s="180"/>
      <c r="C38" s="180"/>
      <c r="D38" s="180"/>
      <c r="E38" s="180"/>
      <c r="F38" s="180"/>
      <c r="G38" s="180"/>
    </row>
    <row r="39" customFormat="false" ht="12.75" hidden="false" customHeight="true" outlineLevel="0" collapsed="false">
      <c r="A39" s="180" t="s">
        <v>206</v>
      </c>
      <c r="B39" s="180"/>
      <c r="C39" s="180"/>
      <c r="D39" s="180"/>
      <c r="E39" s="180"/>
      <c r="F39" s="180"/>
      <c r="G39" s="180"/>
    </row>
    <row r="40" customFormat="false" ht="27.75" hidden="false" customHeight="false" outlineLevel="0" collapsed="false">
      <c r="A40" s="181" t="s">
        <v>207</v>
      </c>
      <c r="B40" s="181" t="s">
        <v>208</v>
      </c>
      <c r="C40" s="181" t="s">
        <v>209</v>
      </c>
      <c r="D40" s="181" t="s">
        <v>210</v>
      </c>
      <c r="E40" s="181" t="s">
        <v>211</v>
      </c>
      <c r="F40" s="181" t="s">
        <v>212</v>
      </c>
      <c r="G40" s="181" t="s">
        <v>213</v>
      </c>
    </row>
    <row r="41" customFormat="false" ht="45.75" hidden="false" customHeight="false" outlineLevel="0" collapsed="false">
      <c r="A41" s="187" t="s">
        <v>256</v>
      </c>
      <c r="B41" s="183" t="s">
        <v>257</v>
      </c>
      <c r="C41" s="185" t="s">
        <v>216</v>
      </c>
      <c r="D41" s="185" t="n">
        <v>2</v>
      </c>
      <c r="E41" s="190" t="n">
        <v>57.77</v>
      </c>
      <c r="F41" s="186" t="n">
        <f aca="false">ROUND(D41*E41,2)</f>
        <v>115.54</v>
      </c>
      <c r="G41" s="186" t="n">
        <f aca="false">ROUND(F41/12,2)</f>
        <v>9.63</v>
      </c>
    </row>
    <row r="42" customFormat="false" ht="45.75" hidden="false" customHeight="false" outlineLevel="0" collapsed="false">
      <c r="A42" s="187" t="s">
        <v>258</v>
      </c>
      <c r="B42" s="183" t="s">
        <v>259</v>
      </c>
      <c r="C42" s="185" t="s">
        <v>216</v>
      </c>
      <c r="D42" s="185" t="n">
        <v>2</v>
      </c>
      <c r="E42" s="190" t="n">
        <v>79.66</v>
      </c>
      <c r="F42" s="186" t="n">
        <f aca="false">ROUND(D42*E42,2)</f>
        <v>159.32</v>
      </c>
      <c r="G42" s="186" t="n">
        <f aca="false">ROUND(F42/12,2)</f>
        <v>13.28</v>
      </c>
    </row>
    <row r="43" customFormat="false" ht="27.75" hidden="false" customHeight="false" outlineLevel="0" collapsed="false">
      <c r="A43" s="187" t="s">
        <v>260</v>
      </c>
      <c r="B43" s="183" t="s">
        <v>261</v>
      </c>
      <c r="C43" s="185" t="s">
        <v>216</v>
      </c>
      <c r="D43" s="185" t="n">
        <v>2</v>
      </c>
      <c r="E43" s="190" t="n">
        <v>83.94</v>
      </c>
      <c r="F43" s="186" t="n">
        <f aca="false">ROUND(D43*E43,2)</f>
        <v>167.88</v>
      </c>
      <c r="G43" s="186" t="n">
        <f aca="false">ROUND(F43/12,2)</f>
        <v>13.99</v>
      </c>
    </row>
    <row r="44" customFormat="false" ht="12.75" hidden="false" customHeight="false" outlineLevel="0" collapsed="false">
      <c r="A44" s="187" t="s">
        <v>224</v>
      </c>
      <c r="B44" s="183" t="s">
        <v>234</v>
      </c>
      <c r="C44" s="185" t="s">
        <v>223</v>
      </c>
      <c r="D44" s="185" t="n">
        <v>2</v>
      </c>
      <c r="E44" s="190" t="n">
        <v>93.24</v>
      </c>
      <c r="F44" s="186" t="n">
        <f aca="false">ROUND(D44*E44,2)</f>
        <v>186.48</v>
      </c>
      <c r="G44" s="186" t="n">
        <f aca="false">ROUND(F44/12,2)</f>
        <v>15.54</v>
      </c>
    </row>
    <row r="45" customFormat="false" ht="18.75" hidden="false" customHeight="false" outlineLevel="0" collapsed="false">
      <c r="A45" s="187" t="s">
        <v>221</v>
      </c>
      <c r="B45" s="183" t="s">
        <v>235</v>
      </c>
      <c r="C45" s="185" t="s">
        <v>223</v>
      </c>
      <c r="D45" s="185" t="n">
        <v>4</v>
      </c>
      <c r="E45" s="190" t="n">
        <v>11.04</v>
      </c>
      <c r="F45" s="186" t="n">
        <f aca="false">ROUND(D45*E45,2)</f>
        <v>44.16</v>
      </c>
      <c r="G45" s="186" t="n">
        <f aca="false">ROUND(F45/12,2)</f>
        <v>3.68</v>
      </c>
    </row>
    <row r="46" customFormat="false" ht="18.75" hidden="false" customHeight="false" outlineLevel="0" collapsed="false">
      <c r="A46" s="187" t="s">
        <v>226</v>
      </c>
      <c r="B46" s="183" t="s">
        <v>236</v>
      </c>
      <c r="C46" s="185" t="s">
        <v>216</v>
      </c>
      <c r="D46" s="185" t="n">
        <v>1</v>
      </c>
      <c r="E46" s="190" t="n">
        <v>22.11</v>
      </c>
      <c r="F46" s="186" t="n">
        <f aca="false">ROUND(D46*E46,2)</f>
        <v>22.11</v>
      </c>
      <c r="G46" s="186" t="n">
        <f aca="false">ROUND(F46/12,2)</f>
        <v>1.84</v>
      </c>
    </row>
    <row r="47" customFormat="false" ht="36.75" hidden="false" customHeight="false" outlineLevel="0" collapsed="false">
      <c r="A47" s="187" t="s">
        <v>262</v>
      </c>
      <c r="B47" s="183" t="s">
        <v>263</v>
      </c>
      <c r="C47" s="185" t="s">
        <v>216</v>
      </c>
      <c r="D47" s="194" t="n">
        <v>2</v>
      </c>
      <c r="E47" s="195" t="n">
        <v>115.96</v>
      </c>
      <c r="F47" s="186" t="n">
        <f aca="false">ROUND(D47*E47,2)</f>
        <v>231.92</v>
      </c>
      <c r="G47" s="186" t="n">
        <f aca="false">ROUND(F47/12,2)</f>
        <v>19.33</v>
      </c>
    </row>
    <row r="48" customFormat="false" ht="27.75" hidden="false" customHeight="false" outlineLevel="0" collapsed="false">
      <c r="A48" s="187" t="s">
        <v>264</v>
      </c>
      <c r="B48" s="192" t="s">
        <v>265</v>
      </c>
      <c r="C48" s="185" t="s">
        <v>216</v>
      </c>
      <c r="D48" s="194" t="n">
        <v>2</v>
      </c>
      <c r="E48" s="195" t="n">
        <v>161.67</v>
      </c>
      <c r="F48" s="186" t="n">
        <f aca="false">ROUND(D48*E48,2)</f>
        <v>323.34</v>
      </c>
      <c r="G48" s="186" t="n">
        <f aca="false">ROUND(F48/12,2)</f>
        <v>26.95</v>
      </c>
    </row>
    <row r="49" customFormat="false" ht="12.75" hidden="false" customHeight="false" outlineLevel="0" collapsed="false">
      <c r="A49" s="196" t="s">
        <v>266</v>
      </c>
      <c r="B49" s="196"/>
      <c r="C49" s="196"/>
      <c r="D49" s="196"/>
      <c r="E49" s="196"/>
      <c r="F49" s="196"/>
      <c r="G49" s="197" t="n">
        <f aca="false">SUM(G41:G48)</f>
        <v>104.24</v>
      </c>
    </row>
  </sheetData>
  <mergeCells count="12">
    <mergeCell ref="A1:G1"/>
    <mergeCell ref="A2:G2"/>
    <mergeCell ref="A11:F11"/>
    <mergeCell ref="A13:G13"/>
    <mergeCell ref="A14:G14"/>
    <mergeCell ref="A24:F24"/>
    <mergeCell ref="A26:G26"/>
    <mergeCell ref="A27:G27"/>
    <mergeCell ref="A36:F36"/>
    <mergeCell ref="A38:G38"/>
    <mergeCell ref="A39:G39"/>
    <mergeCell ref="A49:F4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3"/>
  <sheetViews>
    <sheetView showFormulas="false" showGridLines="true" showRowColHeaders="true" showZeros="true" rightToLeft="false" tabSelected="false" showOutlineSymbols="true" defaultGridColor="true" view="pageBreakPreview" topLeftCell="A15" colorId="64" zoomScale="100" zoomScaleNormal="100" zoomScalePageLayoutView="100" workbookViewId="0">
      <selection pane="topLeft" activeCell="H20" activeCellId="0" sqref="H20"/>
    </sheetView>
  </sheetViews>
  <sheetFormatPr defaultColWidth="11.5703125" defaultRowHeight="12.75" zeroHeight="false" outlineLevelRow="0" outlineLevelCol="0"/>
  <cols>
    <col collapsed="false" customWidth="true" hidden="false" outlineLevel="0" max="2" min="2" style="199" width="19.29"/>
  </cols>
  <sheetData>
    <row r="1" customFormat="false" ht="12.75" hidden="false" customHeight="true" outlineLevel="0" collapsed="false">
      <c r="A1" s="180" t="s">
        <v>205</v>
      </c>
      <c r="B1" s="180"/>
      <c r="C1" s="180"/>
      <c r="D1" s="180"/>
      <c r="E1" s="180"/>
      <c r="F1" s="180"/>
      <c r="G1" s="180"/>
    </row>
    <row r="2" customFormat="false" ht="12.75" hidden="false" customHeight="true" outlineLevel="0" collapsed="false">
      <c r="A2" s="180" t="s">
        <v>267</v>
      </c>
      <c r="B2" s="180"/>
      <c r="C2" s="180"/>
      <c r="D2" s="180"/>
      <c r="E2" s="180"/>
      <c r="F2" s="180"/>
      <c r="G2" s="180"/>
    </row>
    <row r="3" customFormat="false" ht="27.75" hidden="false" customHeight="false" outlineLevel="0" collapsed="false">
      <c r="A3" s="181" t="s">
        <v>207</v>
      </c>
      <c r="B3" s="181" t="s">
        <v>208</v>
      </c>
      <c r="C3" s="181" t="s">
        <v>209</v>
      </c>
      <c r="D3" s="181" t="s">
        <v>210</v>
      </c>
      <c r="E3" s="181" t="s">
        <v>211</v>
      </c>
      <c r="F3" s="181" t="s">
        <v>212</v>
      </c>
      <c r="G3" s="181" t="s">
        <v>213</v>
      </c>
    </row>
    <row r="4" customFormat="false" ht="74.25" hidden="false" customHeight="false" outlineLevel="0" collapsed="false">
      <c r="A4" s="182" t="s">
        <v>268</v>
      </c>
      <c r="B4" s="192" t="s">
        <v>269</v>
      </c>
      <c r="C4" s="184" t="s">
        <v>223</v>
      </c>
      <c r="D4" s="184" t="n">
        <v>2</v>
      </c>
      <c r="E4" s="186" t="n">
        <v>23.11</v>
      </c>
      <c r="F4" s="186" t="n">
        <f aca="false">ROUND(D4*E4,2)</f>
        <v>46.22</v>
      </c>
      <c r="G4" s="186" t="n">
        <f aca="false">ROUND(F4/12,2)</f>
        <v>3.85</v>
      </c>
    </row>
    <row r="5" customFormat="false" ht="128.25" hidden="false" customHeight="false" outlineLevel="0" collapsed="false">
      <c r="A5" s="187" t="s">
        <v>270</v>
      </c>
      <c r="B5" s="192" t="s">
        <v>271</v>
      </c>
      <c r="C5" s="184" t="s">
        <v>216</v>
      </c>
      <c r="D5" s="184" t="n">
        <v>1</v>
      </c>
      <c r="E5" s="186" t="n">
        <v>21.47</v>
      </c>
      <c r="F5" s="186" t="n">
        <f aca="false">ROUND(D5*E5,2)</f>
        <v>21.47</v>
      </c>
      <c r="G5" s="186" t="n">
        <f aca="false">ROUND(F5/12,2)</f>
        <v>1.79</v>
      </c>
    </row>
    <row r="6" customFormat="false" ht="74.25" hidden="false" customHeight="false" outlineLevel="0" collapsed="false">
      <c r="A6" s="182" t="s">
        <v>272</v>
      </c>
      <c r="B6" s="192" t="s">
        <v>273</v>
      </c>
      <c r="C6" s="184" t="s">
        <v>223</v>
      </c>
      <c r="D6" s="184" t="n">
        <v>1</v>
      </c>
      <c r="E6" s="186" t="n">
        <v>3.69</v>
      </c>
      <c r="F6" s="186" t="n">
        <f aca="false">ROUND(D6*E6,2)</f>
        <v>3.69</v>
      </c>
      <c r="G6" s="186" t="n">
        <f aca="false">ROUND(F6/12,2)</f>
        <v>0.31</v>
      </c>
    </row>
    <row r="7" customFormat="false" ht="65.25" hidden="false" customHeight="false" outlineLevel="0" collapsed="false">
      <c r="A7" s="187" t="s">
        <v>274</v>
      </c>
      <c r="B7" s="200" t="s">
        <v>275</v>
      </c>
      <c r="C7" s="184" t="s">
        <v>216</v>
      </c>
      <c r="D7" s="184" t="n">
        <v>2</v>
      </c>
      <c r="E7" s="186" t="n">
        <v>44.5</v>
      </c>
      <c r="F7" s="186" t="n">
        <f aca="false">ROUND(D7*E7,2)</f>
        <v>89</v>
      </c>
      <c r="G7" s="186" t="n">
        <f aca="false">ROUND(F7/12,2)</f>
        <v>7.42</v>
      </c>
    </row>
    <row r="8" customFormat="false" ht="83.25" hidden="false" customHeight="false" outlineLevel="0" collapsed="false">
      <c r="A8" s="187" t="s">
        <v>276</v>
      </c>
      <c r="B8" s="201" t="s">
        <v>277</v>
      </c>
      <c r="C8" s="184" t="s">
        <v>216</v>
      </c>
      <c r="D8" s="184" t="n">
        <v>1</v>
      </c>
      <c r="E8" s="186" t="n">
        <v>22.05</v>
      </c>
      <c r="F8" s="186" t="n">
        <f aca="false">ROUND(D8*E8,2)</f>
        <v>22.05</v>
      </c>
      <c r="G8" s="186" t="n">
        <f aca="false">ROUND(F8/12,2)</f>
        <v>1.84</v>
      </c>
    </row>
    <row r="9" customFormat="false" ht="12.75" hidden="false" customHeight="false" outlineLevel="0" collapsed="false">
      <c r="A9" s="196" t="s">
        <v>230</v>
      </c>
      <c r="B9" s="196"/>
      <c r="C9" s="196"/>
      <c r="D9" s="196"/>
      <c r="E9" s="196"/>
      <c r="F9" s="196"/>
      <c r="G9" s="197" t="n">
        <f aca="false">SUM(G4:G8)</f>
        <v>15.21</v>
      </c>
    </row>
    <row r="11" customFormat="false" ht="12.75" hidden="false" customHeight="true" outlineLevel="0" collapsed="false">
      <c r="A11" s="180" t="s">
        <v>278</v>
      </c>
      <c r="B11" s="180"/>
      <c r="C11" s="180"/>
      <c r="D11" s="180"/>
      <c r="E11" s="180"/>
      <c r="F11" s="180"/>
      <c r="G11" s="180"/>
    </row>
    <row r="12" customFormat="false" ht="36.75" hidden="false" customHeight="false" outlineLevel="0" collapsed="false">
      <c r="A12" s="202" t="s">
        <v>279</v>
      </c>
      <c r="B12" s="203" t="s">
        <v>175</v>
      </c>
      <c r="C12" s="203" t="s">
        <v>280</v>
      </c>
      <c r="D12" s="203" t="s">
        <v>281</v>
      </c>
      <c r="E12" s="203" t="s">
        <v>282</v>
      </c>
      <c r="F12" s="203" t="s">
        <v>283</v>
      </c>
      <c r="G12" s="203" t="s">
        <v>213</v>
      </c>
    </row>
    <row r="13" customFormat="false" ht="83.25" hidden="false" customHeight="false" outlineLevel="0" collapsed="false">
      <c r="A13" s="204" t="s">
        <v>284</v>
      </c>
      <c r="B13" s="192" t="s">
        <v>285</v>
      </c>
      <c r="C13" s="184" t="s">
        <v>216</v>
      </c>
      <c r="D13" s="189" t="n">
        <v>1</v>
      </c>
      <c r="E13" s="205" t="n">
        <v>60</v>
      </c>
      <c r="F13" s="198" t="n">
        <v>1377.78</v>
      </c>
      <c r="G13" s="206" t="n">
        <f aca="false">ROUND((D13*F13)/E13,2)</f>
        <v>22.96</v>
      </c>
    </row>
    <row r="14" customFormat="false" ht="146.25" hidden="false" customHeight="false" outlineLevel="0" collapsed="false">
      <c r="A14" s="204" t="s">
        <v>286</v>
      </c>
      <c r="B14" s="192" t="s">
        <v>287</v>
      </c>
      <c r="C14" s="184" t="s">
        <v>216</v>
      </c>
      <c r="D14" s="189" t="n">
        <v>1</v>
      </c>
      <c r="E14" s="205" t="n">
        <v>60</v>
      </c>
      <c r="F14" s="198" t="n">
        <v>2180.41</v>
      </c>
      <c r="G14" s="206" t="n">
        <f aca="false">ROUND((D14*F14)/E14,2)</f>
        <v>36.34</v>
      </c>
    </row>
    <row r="15" customFormat="false" ht="12.75" hidden="false" customHeight="false" outlineLevel="0" collapsed="false">
      <c r="A15" s="207" t="s">
        <v>243</v>
      </c>
      <c r="B15" s="207"/>
      <c r="C15" s="207"/>
      <c r="D15" s="207"/>
      <c r="E15" s="207"/>
      <c r="F15" s="207"/>
      <c r="G15" s="208" t="n">
        <f aca="false">SUM(G13:G14)</f>
        <v>59.3</v>
      </c>
    </row>
    <row r="17" customFormat="false" ht="12.75" hidden="false" customHeight="true" outlineLevel="0" collapsed="false">
      <c r="A17" s="180" t="s">
        <v>244</v>
      </c>
      <c r="B17" s="180"/>
      <c r="C17" s="180"/>
      <c r="D17" s="180"/>
      <c r="E17" s="180"/>
      <c r="F17" s="180"/>
      <c r="G17" s="180"/>
      <c r="H17" s="180"/>
    </row>
    <row r="18" customFormat="false" ht="12.75" hidden="false" customHeight="true" outlineLevel="0" collapsed="false">
      <c r="A18" s="180" t="s">
        <v>288</v>
      </c>
      <c r="B18" s="180"/>
      <c r="C18" s="180"/>
      <c r="D18" s="180"/>
      <c r="E18" s="180"/>
      <c r="F18" s="180"/>
      <c r="G18" s="180"/>
      <c r="H18" s="180"/>
    </row>
    <row r="19" customFormat="false" ht="27.75" hidden="false" customHeight="false" outlineLevel="0" collapsed="false">
      <c r="A19" s="209" t="s">
        <v>279</v>
      </c>
      <c r="B19" s="180" t="s">
        <v>175</v>
      </c>
      <c r="C19" s="180" t="s">
        <v>280</v>
      </c>
      <c r="D19" s="180" t="s">
        <v>281</v>
      </c>
      <c r="E19" s="180" t="s">
        <v>289</v>
      </c>
      <c r="F19" s="180" t="s">
        <v>290</v>
      </c>
      <c r="G19" s="180" t="s">
        <v>212</v>
      </c>
      <c r="H19" s="180" t="s">
        <v>213</v>
      </c>
    </row>
    <row r="20" customFormat="false" ht="90.75" hidden="false" customHeight="false" outlineLevel="0" collapsed="false">
      <c r="A20" s="204" t="s">
        <v>291</v>
      </c>
      <c r="B20" s="192" t="s">
        <v>292</v>
      </c>
      <c r="C20" s="184" t="s">
        <v>216</v>
      </c>
      <c r="D20" s="184" t="n">
        <v>1</v>
      </c>
      <c r="E20" s="186" t="n">
        <v>1044.67</v>
      </c>
      <c r="F20" s="189" t="n">
        <v>60</v>
      </c>
      <c r="G20" s="210" t="n">
        <f aca="false">ROUND((D20*E20)/5,2)</f>
        <v>208.93</v>
      </c>
      <c r="H20" s="210" t="n">
        <f aca="false">ROUND((D20*E20)/F20,2)</f>
        <v>17.41</v>
      </c>
    </row>
    <row r="21" customFormat="false" ht="27.75" hidden="false" customHeight="false" outlineLevel="0" collapsed="false">
      <c r="A21" s="204" t="s">
        <v>293</v>
      </c>
      <c r="B21" s="192" t="s">
        <v>294</v>
      </c>
      <c r="C21" s="184" t="s">
        <v>216</v>
      </c>
      <c r="D21" s="184" t="n">
        <v>1</v>
      </c>
      <c r="E21" s="186" t="n">
        <v>56.9</v>
      </c>
      <c r="F21" s="189" t="s">
        <v>295</v>
      </c>
      <c r="G21" s="210" t="n">
        <f aca="false">ROUND(D21*E21*12,2)</f>
        <v>682.8</v>
      </c>
      <c r="H21" s="210" t="n">
        <f aca="false">ROUND(G21/12,2)</f>
        <v>56.9</v>
      </c>
    </row>
    <row r="22" customFormat="false" ht="12.75" hidden="false" customHeight="false" outlineLevel="0" collapsed="false">
      <c r="A22" s="196" t="s">
        <v>254</v>
      </c>
      <c r="B22" s="196"/>
      <c r="C22" s="196"/>
      <c r="D22" s="196"/>
      <c r="E22" s="196"/>
      <c r="F22" s="196"/>
      <c r="G22" s="196"/>
      <c r="H22" s="197" t="n">
        <f aca="false">SUM(H20:H21)</f>
        <v>74.31</v>
      </c>
    </row>
    <row r="23" customFormat="false" ht="12.75" hidden="false" customHeight="false" outlineLevel="0" collapsed="false">
      <c r="A23" s="211" t="s">
        <v>296</v>
      </c>
      <c r="B23" s="179"/>
    </row>
  </sheetData>
  <mergeCells count="8">
    <mergeCell ref="A1:G1"/>
    <mergeCell ref="A2:G2"/>
    <mergeCell ref="A9:F9"/>
    <mergeCell ref="A11:G11"/>
    <mergeCell ref="A15:F15"/>
    <mergeCell ref="A17:H17"/>
    <mergeCell ref="A18:H18"/>
    <mergeCell ref="A22:G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0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G18" activeCellId="0" sqref="G18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99" width="4.71"/>
    <col collapsed="false" customWidth="true" hidden="false" outlineLevel="0" max="2" min="2" style="199" width="23.42"/>
    <col collapsed="false" customWidth="true" hidden="false" outlineLevel="0" max="3" min="3" style="199" width="7.71"/>
    <col collapsed="false" customWidth="true" hidden="false" outlineLevel="0" max="4" min="4" style="199" width="8.57"/>
  </cols>
  <sheetData>
    <row r="1" customFormat="false" ht="12.75" hidden="false" customHeight="true" outlineLevel="0" collapsed="false">
      <c r="A1" s="180" t="s">
        <v>297</v>
      </c>
      <c r="B1" s="180"/>
      <c r="C1" s="180"/>
      <c r="D1" s="180"/>
      <c r="E1" s="180"/>
      <c r="F1" s="180"/>
      <c r="G1" s="180"/>
    </row>
    <row r="2" customFormat="false" ht="27.75" hidden="false" customHeight="false" outlineLevel="0" collapsed="false">
      <c r="A2" s="203" t="s">
        <v>298</v>
      </c>
      <c r="B2" s="203" t="s">
        <v>175</v>
      </c>
      <c r="C2" s="203" t="s">
        <v>280</v>
      </c>
      <c r="D2" s="203" t="s">
        <v>299</v>
      </c>
      <c r="E2" s="203" t="s">
        <v>283</v>
      </c>
      <c r="F2" s="203" t="s">
        <v>300</v>
      </c>
      <c r="G2" s="203" t="s">
        <v>301</v>
      </c>
    </row>
    <row r="3" customFormat="false" ht="29.25" hidden="false" customHeight="false" outlineLevel="0" collapsed="false">
      <c r="A3" s="212" t="n">
        <v>1</v>
      </c>
      <c r="B3" s="213" t="s">
        <v>302</v>
      </c>
      <c r="C3" s="212" t="s">
        <v>303</v>
      </c>
      <c r="D3" s="212" t="n">
        <v>120</v>
      </c>
      <c r="E3" s="214" t="n">
        <v>0.74</v>
      </c>
      <c r="F3" s="214" t="n">
        <f aca="false">ROUND(D3*E3,2)</f>
        <v>88.8</v>
      </c>
      <c r="G3" s="215" t="n">
        <f aca="false">ROUND((D3*E3)/12,2)</f>
        <v>7.4</v>
      </c>
    </row>
    <row r="4" customFormat="false" ht="38.25" hidden="false" customHeight="false" outlineLevel="0" collapsed="false">
      <c r="A4" s="212" t="n">
        <v>2</v>
      </c>
      <c r="B4" s="213" t="s">
        <v>304</v>
      </c>
      <c r="C4" s="212" t="s">
        <v>303</v>
      </c>
      <c r="D4" s="212" t="n">
        <v>72</v>
      </c>
      <c r="E4" s="214" t="n">
        <v>4.23</v>
      </c>
      <c r="F4" s="214" t="n">
        <f aca="false">ROUND(D4*E4,2)</f>
        <v>304.56</v>
      </c>
      <c r="G4" s="215" t="n">
        <f aca="false">ROUND((D4*E4)/12,2)</f>
        <v>25.38</v>
      </c>
    </row>
    <row r="5" customFormat="false" ht="20.25" hidden="false" customHeight="false" outlineLevel="0" collapsed="false">
      <c r="A5" s="212" t="n">
        <v>3</v>
      </c>
      <c r="B5" s="213" t="s">
        <v>305</v>
      </c>
      <c r="C5" s="212" t="s">
        <v>303</v>
      </c>
      <c r="D5" s="212" t="n">
        <v>60</v>
      </c>
      <c r="E5" s="214" t="n">
        <v>2.51</v>
      </c>
      <c r="F5" s="214" t="n">
        <f aca="false">ROUND(D5*E5,2)</f>
        <v>150.6</v>
      </c>
      <c r="G5" s="215" t="n">
        <f aca="false">ROUND((D5*E5)/12,2)</f>
        <v>12.55</v>
      </c>
    </row>
    <row r="6" customFormat="false" ht="29.25" hidden="false" customHeight="false" outlineLevel="0" collapsed="false">
      <c r="A6" s="212" t="n">
        <v>4</v>
      </c>
      <c r="B6" s="213" t="s">
        <v>306</v>
      </c>
      <c r="C6" s="212" t="s">
        <v>303</v>
      </c>
      <c r="D6" s="212" t="n">
        <v>60</v>
      </c>
      <c r="E6" s="214" t="n">
        <v>11.32</v>
      </c>
      <c r="F6" s="214" t="n">
        <f aca="false">ROUND(D6*E6,2)</f>
        <v>679.2</v>
      </c>
      <c r="G6" s="215" t="n">
        <f aca="false">ROUND((D6*E6)/12,2)</f>
        <v>56.6</v>
      </c>
    </row>
    <row r="7" customFormat="false" ht="20.25" hidden="false" customHeight="false" outlineLevel="0" collapsed="false">
      <c r="A7" s="212" t="n">
        <v>5</v>
      </c>
      <c r="B7" s="213" t="s">
        <v>307</v>
      </c>
      <c r="C7" s="212" t="s">
        <v>303</v>
      </c>
      <c r="D7" s="212" t="n">
        <v>60</v>
      </c>
      <c r="E7" s="214" t="n">
        <v>11.97</v>
      </c>
      <c r="F7" s="214" t="n">
        <f aca="false">ROUND(D7*E7,2)</f>
        <v>718.2</v>
      </c>
      <c r="G7" s="215" t="n">
        <f aca="false">ROUND((D7*E7)/12,2)</f>
        <v>59.85</v>
      </c>
    </row>
    <row r="8" customFormat="false" ht="20.25" hidden="false" customHeight="false" outlineLevel="0" collapsed="false">
      <c r="A8" s="212" t="n">
        <v>6</v>
      </c>
      <c r="B8" s="213" t="s">
        <v>308</v>
      </c>
      <c r="C8" s="212" t="s">
        <v>303</v>
      </c>
      <c r="D8" s="212" t="n">
        <v>36</v>
      </c>
      <c r="E8" s="214" t="n">
        <v>15.52</v>
      </c>
      <c r="F8" s="214" t="n">
        <f aca="false">ROUND(D8*E8,2)</f>
        <v>558.72</v>
      </c>
      <c r="G8" s="215" t="n">
        <f aca="false">ROUND((D8*E8)/12,2)</f>
        <v>46.56</v>
      </c>
    </row>
    <row r="9" customFormat="false" ht="20.25" hidden="false" customHeight="false" outlineLevel="0" collapsed="false">
      <c r="A9" s="212" t="n">
        <v>7</v>
      </c>
      <c r="B9" s="213" t="s">
        <v>309</v>
      </c>
      <c r="C9" s="212" t="s">
        <v>303</v>
      </c>
      <c r="D9" s="212" t="n">
        <v>48</v>
      </c>
      <c r="E9" s="214" t="n">
        <v>3.87</v>
      </c>
      <c r="F9" s="214" t="n">
        <f aca="false">ROUND(D9*E9,2)</f>
        <v>185.76</v>
      </c>
      <c r="G9" s="215" t="n">
        <f aca="false">ROUND((D9*E9)/12,2)</f>
        <v>15.48</v>
      </c>
    </row>
    <row r="10" customFormat="false" ht="20.25" hidden="false" customHeight="false" outlineLevel="0" collapsed="false">
      <c r="A10" s="212" t="n">
        <v>8</v>
      </c>
      <c r="B10" s="213" t="s">
        <v>310</v>
      </c>
      <c r="C10" s="212" t="s">
        <v>303</v>
      </c>
      <c r="D10" s="212" t="n">
        <v>120</v>
      </c>
      <c r="E10" s="214" t="n">
        <v>4.05</v>
      </c>
      <c r="F10" s="214" t="n">
        <f aca="false">ROUND(D10*E10,2)</f>
        <v>486</v>
      </c>
      <c r="G10" s="215" t="n">
        <f aca="false">ROUND((D10*E10)/12,2)</f>
        <v>40.5</v>
      </c>
    </row>
    <row r="11" customFormat="false" ht="65.25" hidden="false" customHeight="false" outlineLevel="0" collapsed="false">
      <c r="A11" s="212" t="n">
        <v>9</v>
      </c>
      <c r="B11" s="213" t="s">
        <v>311</v>
      </c>
      <c r="C11" s="212" t="s">
        <v>223</v>
      </c>
      <c r="D11" s="212" t="n">
        <v>36</v>
      </c>
      <c r="E11" s="214" t="n">
        <v>1.17</v>
      </c>
      <c r="F11" s="214" t="n">
        <f aca="false">ROUND(D11*E11,2)</f>
        <v>42.12</v>
      </c>
      <c r="G11" s="215" t="n">
        <f aca="false">ROUND((D11*E11)/12,2)</f>
        <v>3.51</v>
      </c>
    </row>
    <row r="12" customFormat="false" ht="29.25" hidden="false" customHeight="false" outlineLevel="0" collapsed="false">
      <c r="A12" s="212" t="n">
        <v>10</v>
      </c>
      <c r="B12" s="213" t="s">
        <v>312</v>
      </c>
      <c r="C12" s="212" t="s">
        <v>303</v>
      </c>
      <c r="D12" s="212" t="n">
        <v>36</v>
      </c>
      <c r="E12" s="214" t="n">
        <v>5.07</v>
      </c>
      <c r="F12" s="214" t="n">
        <f aca="false">ROUND(D12*E12,2)</f>
        <v>182.52</v>
      </c>
      <c r="G12" s="215" t="n">
        <f aca="false">ROUND((D12*E12)/12,2)</f>
        <v>15.21</v>
      </c>
    </row>
    <row r="13" customFormat="false" ht="38.25" hidden="false" customHeight="false" outlineLevel="0" collapsed="false">
      <c r="A13" s="212" t="n">
        <v>11</v>
      </c>
      <c r="B13" s="213" t="s">
        <v>313</v>
      </c>
      <c r="C13" s="212" t="s">
        <v>314</v>
      </c>
      <c r="D13" s="212" t="n">
        <v>12</v>
      </c>
      <c r="E13" s="214" t="n">
        <v>8.89</v>
      </c>
      <c r="F13" s="214" t="n">
        <f aca="false">ROUND(D13*E13,2)</f>
        <v>106.68</v>
      </c>
      <c r="G13" s="215" t="n">
        <f aca="false">ROUND((D13*E13)/12,2)</f>
        <v>8.89</v>
      </c>
    </row>
    <row r="14" customFormat="false" ht="38.25" hidden="false" customHeight="false" outlineLevel="0" collapsed="false">
      <c r="A14" s="212" t="n">
        <v>12</v>
      </c>
      <c r="B14" s="213" t="s">
        <v>315</v>
      </c>
      <c r="C14" s="212" t="s">
        <v>303</v>
      </c>
      <c r="D14" s="212" t="n">
        <v>36</v>
      </c>
      <c r="E14" s="214" t="n">
        <v>6.35</v>
      </c>
      <c r="F14" s="214" t="n">
        <f aca="false">ROUND(D14*E14,2)</f>
        <v>228.6</v>
      </c>
      <c r="G14" s="215" t="n">
        <f aca="false">ROUND((D14*E14)/12,2)</f>
        <v>19.05</v>
      </c>
    </row>
    <row r="15" customFormat="false" ht="83.25" hidden="false" customHeight="false" outlineLevel="0" collapsed="false">
      <c r="A15" s="212" t="n">
        <v>13</v>
      </c>
      <c r="B15" s="213" t="s">
        <v>316</v>
      </c>
      <c r="C15" s="212" t="s">
        <v>303</v>
      </c>
      <c r="D15" s="212" t="n">
        <v>24</v>
      </c>
      <c r="E15" s="214" t="n">
        <v>3.21</v>
      </c>
      <c r="F15" s="214" t="n">
        <f aca="false">ROUND(D15*E15,2)</f>
        <v>77.04</v>
      </c>
      <c r="G15" s="215" t="n">
        <f aca="false">ROUND((D15*E15)/12,2)</f>
        <v>6.42</v>
      </c>
    </row>
    <row r="16" customFormat="false" ht="29.25" hidden="false" customHeight="false" outlineLevel="0" collapsed="false">
      <c r="A16" s="212" t="n">
        <v>14</v>
      </c>
      <c r="B16" s="213" t="s">
        <v>317</v>
      </c>
      <c r="C16" s="212" t="s">
        <v>303</v>
      </c>
      <c r="D16" s="212" t="n">
        <v>36</v>
      </c>
      <c r="E16" s="214" t="n">
        <v>4.28</v>
      </c>
      <c r="F16" s="214" t="n">
        <f aca="false">ROUND(D16*E16,2)</f>
        <v>154.08</v>
      </c>
      <c r="G16" s="215" t="n">
        <f aca="false">ROUND((D16*E16)/12,2)</f>
        <v>12.84</v>
      </c>
    </row>
    <row r="17" customFormat="false" ht="47.25" hidden="false" customHeight="false" outlineLevel="0" collapsed="false">
      <c r="A17" s="216" t="n">
        <v>15</v>
      </c>
      <c r="B17" s="217" t="s">
        <v>318</v>
      </c>
      <c r="C17" s="216" t="s">
        <v>303</v>
      </c>
      <c r="D17" s="216" t="n">
        <v>24</v>
      </c>
      <c r="E17" s="214" t="n">
        <v>38.7</v>
      </c>
      <c r="F17" s="214" t="n">
        <f aca="false">ROUND(D17*E17,2)</f>
        <v>928.8</v>
      </c>
      <c r="G17" s="215" t="n">
        <f aca="false">ROUND((D17*E17)/12,2)</f>
        <v>77.4</v>
      </c>
    </row>
    <row r="18" customFormat="false" ht="12.75" hidden="false" customHeight="false" outlineLevel="0" collapsed="false">
      <c r="A18" s="207" t="s">
        <v>319</v>
      </c>
      <c r="B18" s="207"/>
      <c r="C18" s="207"/>
      <c r="D18" s="207"/>
      <c r="E18" s="207"/>
      <c r="F18" s="207"/>
      <c r="G18" s="215" t="n">
        <f aca="false">SUM(G3:G17)</f>
        <v>407.64</v>
      </c>
    </row>
    <row r="19" customFormat="false" ht="12.75" hidden="false" customHeight="false" outlineLevel="0" collapsed="false">
      <c r="A19" s="196" t="s">
        <v>320</v>
      </c>
      <c r="B19" s="196"/>
      <c r="C19" s="196"/>
      <c r="D19" s="196"/>
      <c r="E19" s="196"/>
      <c r="F19" s="196"/>
      <c r="G19" s="218" t="n">
        <v>1</v>
      </c>
    </row>
    <row r="20" customFormat="false" ht="12.75" hidden="false" customHeight="false" outlineLevel="0" collapsed="false">
      <c r="A20" s="207" t="s">
        <v>243</v>
      </c>
      <c r="B20" s="207"/>
      <c r="C20" s="207"/>
      <c r="D20" s="207"/>
      <c r="E20" s="207"/>
      <c r="F20" s="207"/>
      <c r="G20" s="219" t="n">
        <f aca="false">ROUND(G18/G19,2)</f>
        <v>407.64</v>
      </c>
    </row>
  </sheetData>
  <mergeCells count="4">
    <mergeCell ref="A1:G1"/>
    <mergeCell ref="A18:F18"/>
    <mergeCell ref="A19:F19"/>
    <mergeCell ref="A20:F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I9" activeCellId="0" sqref="I9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99" width="5.14"/>
    <col collapsed="false" customWidth="true" hidden="false" outlineLevel="0" max="2" min="2" style="199" width="27.71"/>
    <col collapsed="false" customWidth="true" hidden="false" outlineLevel="0" max="3" min="3" style="199" width="8.71"/>
    <col collapsed="false" customWidth="true" hidden="false" outlineLevel="0" max="4" min="4" style="199" width="4.42"/>
    <col collapsed="false" customWidth="true" hidden="false" outlineLevel="0" max="5" min="5" style="199" width="7.71"/>
    <col collapsed="false" customWidth="true" hidden="false" outlineLevel="0" max="6" min="6" style="199" width="5"/>
    <col collapsed="false" customWidth="true" hidden="false" outlineLevel="0" max="7" min="7" style="199" width="7.71"/>
  </cols>
  <sheetData>
    <row r="1" customFormat="false" ht="12.75" hidden="false" customHeight="true" outlineLevel="0" collapsed="false">
      <c r="A1" s="180" t="s">
        <v>321</v>
      </c>
      <c r="B1" s="180"/>
      <c r="C1" s="180"/>
      <c r="D1" s="180"/>
      <c r="E1" s="180"/>
      <c r="F1" s="180"/>
      <c r="G1" s="180"/>
      <c r="H1" s="180"/>
      <c r="I1" s="180"/>
    </row>
    <row r="2" customFormat="false" ht="12.75" hidden="false" customHeight="true" outlineLevel="0" collapsed="false">
      <c r="A2" s="202" t="s">
        <v>298</v>
      </c>
      <c r="B2" s="203" t="s">
        <v>175</v>
      </c>
      <c r="C2" s="203" t="s">
        <v>280</v>
      </c>
      <c r="D2" s="203" t="s">
        <v>322</v>
      </c>
      <c r="E2" s="203"/>
      <c r="F2" s="203"/>
      <c r="G2" s="203" t="s">
        <v>283</v>
      </c>
      <c r="H2" s="203" t="s">
        <v>300</v>
      </c>
      <c r="I2" s="203" t="s">
        <v>301</v>
      </c>
    </row>
    <row r="3" customFormat="false" ht="12.75" hidden="false" customHeight="false" outlineLevel="0" collapsed="false">
      <c r="A3" s="202"/>
      <c r="B3" s="203"/>
      <c r="C3" s="203"/>
      <c r="D3" s="203" t="s">
        <v>323</v>
      </c>
      <c r="E3" s="203" t="s">
        <v>324</v>
      </c>
      <c r="F3" s="203" t="s">
        <v>325</v>
      </c>
      <c r="G3" s="203"/>
      <c r="H3" s="203"/>
      <c r="I3" s="203"/>
    </row>
    <row r="4" customFormat="false" ht="12.75" hidden="false" customHeight="false" outlineLevel="0" collapsed="false">
      <c r="A4" s="189" t="n">
        <v>1</v>
      </c>
      <c r="B4" s="220" t="s">
        <v>326</v>
      </c>
      <c r="C4" s="184" t="s">
        <v>216</v>
      </c>
      <c r="D4" s="184" t="s">
        <v>295</v>
      </c>
      <c r="E4" s="184" t="n">
        <v>5</v>
      </c>
      <c r="F4" s="184" t="n">
        <f aca="false">ROUND(E4*2,2)</f>
        <v>10</v>
      </c>
      <c r="G4" s="186" t="n">
        <v>14.64</v>
      </c>
      <c r="H4" s="186" t="n">
        <f aca="false">ROUND(F4*G4,2)</f>
        <v>146.4</v>
      </c>
      <c r="I4" s="198" t="n">
        <f aca="false">ROUND(H4/12,2)</f>
        <v>12.2</v>
      </c>
    </row>
    <row r="5" customFormat="false" ht="29.25" hidden="false" customHeight="false" outlineLevel="0" collapsed="false">
      <c r="A5" s="189" t="n">
        <v>2</v>
      </c>
      <c r="B5" s="220" t="s">
        <v>327</v>
      </c>
      <c r="C5" s="184" t="s">
        <v>216</v>
      </c>
      <c r="D5" s="184" t="n">
        <v>1</v>
      </c>
      <c r="E5" s="184" t="s">
        <v>295</v>
      </c>
      <c r="F5" s="184" t="n">
        <f aca="false">ROUND(D5*12,2)</f>
        <v>12</v>
      </c>
      <c r="G5" s="186" t="n">
        <v>10.16</v>
      </c>
      <c r="H5" s="186" t="n">
        <f aca="false">ROUND(F5*G5,2)</f>
        <v>121.92</v>
      </c>
      <c r="I5" s="198" t="n">
        <f aca="false">ROUND(H5/12,2)</f>
        <v>10.16</v>
      </c>
    </row>
    <row r="6" customFormat="false" ht="29.25" hidden="false" customHeight="false" outlineLevel="0" collapsed="false">
      <c r="A6" s="189" t="n">
        <v>3</v>
      </c>
      <c r="B6" s="220" t="s">
        <v>328</v>
      </c>
      <c r="C6" s="184" t="s">
        <v>216</v>
      </c>
      <c r="D6" s="185" t="n">
        <v>1</v>
      </c>
      <c r="E6" s="185" t="s">
        <v>295</v>
      </c>
      <c r="F6" s="184" t="n">
        <f aca="false">ROUND(D6*12,2)</f>
        <v>12</v>
      </c>
      <c r="G6" s="190" t="n">
        <v>6.23</v>
      </c>
      <c r="H6" s="186" t="n">
        <f aca="false">ROUND(F6*G6,2)</f>
        <v>74.76</v>
      </c>
      <c r="I6" s="198" t="n">
        <f aca="false">ROUND(H6/12,2)</f>
        <v>6.23</v>
      </c>
    </row>
    <row r="7" customFormat="false" ht="29.25" hidden="false" customHeight="false" outlineLevel="0" collapsed="false">
      <c r="A7" s="189" t="n">
        <v>4</v>
      </c>
      <c r="B7" s="220" t="s">
        <v>329</v>
      </c>
      <c r="C7" s="184" t="s">
        <v>216</v>
      </c>
      <c r="D7" s="185" t="s">
        <v>295</v>
      </c>
      <c r="E7" s="185" t="n">
        <v>2</v>
      </c>
      <c r="F7" s="184" t="n">
        <f aca="false">ROUND(E7*2,2)</f>
        <v>4</v>
      </c>
      <c r="G7" s="190" t="n">
        <v>23.4</v>
      </c>
      <c r="H7" s="186" t="n">
        <f aca="false">ROUND(F7*G7,2)</f>
        <v>93.6</v>
      </c>
      <c r="I7" s="198" t="n">
        <f aca="false">ROUND(H7/12,2)</f>
        <v>7.8</v>
      </c>
    </row>
    <row r="8" customFormat="false" ht="29.25" hidden="false" customHeight="false" outlineLevel="0" collapsed="false">
      <c r="A8" s="189" t="n">
        <v>5</v>
      </c>
      <c r="B8" s="220" t="s">
        <v>330</v>
      </c>
      <c r="C8" s="184" t="s">
        <v>216</v>
      </c>
      <c r="D8" s="185" t="s">
        <v>295</v>
      </c>
      <c r="E8" s="185" t="n">
        <v>2</v>
      </c>
      <c r="F8" s="184" t="n">
        <f aca="false">ROUND(E8*2,2)</f>
        <v>4</v>
      </c>
      <c r="G8" s="190" t="n">
        <v>49.2</v>
      </c>
      <c r="H8" s="186" t="n">
        <f aca="false">ROUND(F8*G8,2)</f>
        <v>196.8</v>
      </c>
      <c r="I8" s="198" t="n">
        <f aca="false">ROUND(H8/12,2)</f>
        <v>16.4</v>
      </c>
    </row>
    <row r="9" customFormat="false" ht="12.75" hidden="false" customHeight="false" outlineLevel="0" collapsed="false">
      <c r="A9" s="207" t="s">
        <v>319</v>
      </c>
      <c r="B9" s="207"/>
      <c r="C9" s="207"/>
      <c r="D9" s="207"/>
      <c r="E9" s="207"/>
      <c r="F9" s="207"/>
      <c r="G9" s="207"/>
      <c r="H9" s="207"/>
      <c r="I9" s="198" t="n">
        <f aca="false">SUM(I4:I8)</f>
        <v>52.79</v>
      </c>
    </row>
    <row r="10" customFormat="false" ht="12.75" hidden="false" customHeight="false" outlineLevel="0" collapsed="false">
      <c r="A10" s="196" t="s">
        <v>320</v>
      </c>
      <c r="B10" s="196"/>
      <c r="C10" s="196"/>
      <c r="D10" s="196"/>
      <c r="E10" s="196"/>
      <c r="F10" s="196"/>
      <c r="G10" s="196"/>
      <c r="H10" s="196"/>
      <c r="I10" s="210" t="n">
        <v>1</v>
      </c>
    </row>
    <row r="11" customFormat="false" ht="12.75" hidden="false" customHeight="false" outlineLevel="0" collapsed="false">
      <c r="A11" s="196" t="s">
        <v>243</v>
      </c>
      <c r="B11" s="196"/>
      <c r="C11" s="196"/>
      <c r="D11" s="196"/>
      <c r="E11" s="196"/>
      <c r="F11" s="196"/>
      <c r="G11" s="196"/>
      <c r="H11" s="196"/>
      <c r="I11" s="198" t="n">
        <f aca="false">ROUND(I9/I10,2)</f>
        <v>52.79</v>
      </c>
    </row>
    <row r="12" customFormat="false" ht="12.75" hidden="false" customHeight="false" outlineLevel="0" collapsed="false">
      <c r="A12" s="221" t="s">
        <v>331</v>
      </c>
      <c r="B12" s="221"/>
      <c r="C12" s="221"/>
      <c r="D12" s="221"/>
      <c r="E12" s="221"/>
      <c r="F12" s="221"/>
      <c r="G12" s="221"/>
      <c r="H12" s="221"/>
      <c r="I12" s="221"/>
    </row>
  </sheetData>
  <mergeCells count="12">
    <mergeCell ref="A1:I1"/>
    <mergeCell ref="A2:A3"/>
    <mergeCell ref="B2:B3"/>
    <mergeCell ref="C2:C3"/>
    <mergeCell ref="D2:F2"/>
    <mergeCell ref="G2:G3"/>
    <mergeCell ref="H2:H3"/>
    <mergeCell ref="I2:I3"/>
    <mergeCell ref="A9:H9"/>
    <mergeCell ref="A10:H10"/>
    <mergeCell ref="A11:H11"/>
    <mergeCell ref="A12:I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7" activeCellId="0" sqref="C17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99" width="10.14"/>
    <col collapsed="false" customWidth="true" hidden="false" outlineLevel="0" max="2" min="2" style="199" width="19.29"/>
    <col collapsed="false" customWidth="true" hidden="false" outlineLevel="0" max="3" min="3" style="199" width="51.15"/>
  </cols>
  <sheetData>
    <row r="1" customFormat="false" ht="18.75" hidden="false" customHeight="false" outlineLevel="0" collapsed="false">
      <c r="A1" s="191" t="s">
        <v>332</v>
      </c>
      <c r="B1" s="182" t="s">
        <v>333</v>
      </c>
      <c r="C1" s="191" t="s">
        <v>334</v>
      </c>
      <c r="D1" s="222"/>
    </row>
    <row r="2" customFormat="false" ht="12.75" hidden="false" customHeight="false" outlineLevel="0" collapsed="false">
      <c r="A2" s="189" t="s">
        <v>11</v>
      </c>
      <c r="B2" s="198" t="n">
        <v>4</v>
      </c>
      <c r="C2" s="189" t="s">
        <v>335</v>
      </c>
    </row>
    <row r="3" customFormat="false" ht="12.75" hidden="false" customHeight="false" outlineLevel="0" collapsed="false">
      <c r="A3" s="184" t="s">
        <v>195</v>
      </c>
      <c r="B3" s="198" t="n">
        <v>4</v>
      </c>
      <c r="C3" s="223" t="s">
        <v>336</v>
      </c>
    </row>
    <row r="4" customFormat="false" ht="18.75" hidden="false" customHeight="false" outlineLevel="0" collapsed="false">
      <c r="A4" s="184" t="s">
        <v>203</v>
      </c>
      <c r="B4" s="186" t="n">
        <v>0</v>
      </c>
      <c r="C4" s="184" t="s">
        <v>337</v>
      </c>
    </row>
  </sheetData>
  <hyperlinks>
    <hyperlink ref="C3" r:id="rId1" display="https://web.arapiraca.al.gov.br/2023/11/conselho-elege-nova-diretoria-e-mantem-valor-da-tarifa-no-transporte-coletivo-de-passageiros/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2" activeCellId="0" sqref="C2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99" width="31.16"/>
    <col collapsed="false" customWidth="true" hidden="false" outlineLevel="0" max="2" min="2" style="199" width="14.42"/>
    <col collapsed="false" customWidth="true" hidden="false" outlineLevel="0" max="3" min="3" style="199" width="34.14"/>
  </cols>
  <sheetData>
    <row r="1" customFormat="false" ht="12.75" hidden="false" customHeight="false" outlineLevel="0" collapsed="false">
      <c r="A1" s="182" t="s">
        <v>338</v>
      </c>
      <c r="B1" s="182" t="s">
        <v>339</v>
      </c>
      <c r="C1" s="182" t="s">
        <v>340</v>
      </c>
    </row>
    <row r="2" customFormat="false" ht="54.75" hidden="false" customHeight="false" outlineLevel="0" collapsed="false">
      <c r="A2" s="184" t="s">
        <v>11</v>
      </c>
      <c r="B2" s="224" t="n">
        <v>0.05</v>
      </c>
      <c r="C2" s="192" t="s">
        <v>341</v>
      </c>
    </row>
    <row r="3" customFormat="false" ht="63.75" hidden="false" customHeight="false" outlineLevel="0" collapsed="false">
      <c r="A3" s="184" t="s">
        <v>195</v>
      </c>
      <c r="B3" s="224" t="n">
        <v>0.05</v>
      </c>
      <c r="C3" s="192" t="s">
        <v>342</v>
      </c>
    </row>
    <row r="4" customFormat="false" ht="54.75" hidden="false" customHeight="false" outlineLevel="0" collapsed="false">
      <c r="A4" s="189" t="s">
        <v>203</v>
      </c>
      <c r="B4" s="225" t="n">
        <v>0.05</v>
      </c>
      <c r="C4" s="192" t="s">
        <v>343</v>
      </c>
    </row>
    <row r="5" customFormat="false" ht="27.75" hidden="false" customHeight="true" outlineLevel="0" collapsed="false">
      <c r="A5" s="226" t="s">
        <v>344</v>
      </c>
      <c r="B5" s="226"/>
      <c r="C5" s="226"/>
    </row>
  </sheetData>
  <mergeCells count="1">
    <mergeCell ref="A5:C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6" activeCellId="0" sqref="M6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99" width="7.42"/>
    <col collapsed="false" customWidth="true" hidden="false" outlineLevel="0" max="2" min="2" style="199" width="5.29"/>
    <col collapsed="false" customWidth="true" hidden="false" outlineLevel="0" max="3" min="3" style="199" width="18.14"/>
    <col collapsed="false" customWidth="true" hidden="false" outlineLevel="0" max="4" min="4" style="199" width="7.42"/>
  </cols>
  <sheetData>
    <row r="1" customFormat="false" ht="27.75" hidden="false" customHeight="false" outlineLevel="0" collapsed="false">
      <c r="A1" s="182" t="s">
        <v>345</v>
      </c>
      <c r="B1" s="182" t="s">
        <v>298</v>
      </c>
      <c r="C1" s="182" t="s">
        <v>346</v>
      </c>
      <c r="D1" s="182" t="s">
        <v>347</v>
      </c>
      <c r="E1" s="182" t="s">
        <v>348</v>
      </c>
      <c r="F1" s="182" t="s">
        <v>349</v>
      </c>
      <c r="G1" s="182" t="s">
        <v>350</v>
      </c>
      <c r="H1" s="182" t="s">
        <v>351</v>
      </c>
      <c r="I1" s="182" t="s">
        <v>352</v>
      </c>
      <c r="J1" s="182" t="s">
        <v>353</v>
      </c>
      <c r="K1" s="182" t="s">
        <v>354</v>
      </c>
      <c r="L1" s="227" t="s">
        <v>355</v>
      </c>
      <c r="M1" s="227" t="s">
        <v>356</v>
      </c>
    </row>
    <row r="2" customFormat="false" ht="36.75" hidden="false" customHeight="false" outlineLevel="0" collapsed="false">
      <c r="A2" s="228" t="n">
        <v>1</v>
      </c>
      <c r="B2" s="184" t="n">
        <v>1</v>
      </c>
      <c r="C2" s="192" t="s">
        <v>357</v>
      </c>
      <c r="D2" s="184" t="n">
        <v>15890</v>
      </c>
      <c r="E2" s="184" t="s">
        <v>358</v>
      </c>
      <c r="F2" s="184" t="s">
        <v>22</v>
      </c>
      <c r="G2" s="229" t="n">
        <f aca="false">'Aux Carga 44hs'!H14</f>
        <v>2</v>
      </c>
      <c r="H2" s="184" t="n">
        <v>60</v>
      </c>
      <c r="I2" s="184" t="n">
        <f aca="false">G2*H2</f>
        <v>120</v>
      </c>
      <c r="J2" s="230" t="n">
        <f aca="false">'Aux Carga 44hs'!I180</f>
        <v>4491.01</v>
      </c>
      <c r="K2" s="230" t="n">
        <f aca="false">ROUND(I2*J2,2)</f>
        <v>538921.2</v>
      </c>
      <c r="L2" s="205" t="n">
        <f aca="false">ROUND(I2/5,2)</f>
        <v>24</v>
      </c>
      <c r="M2" s="210" t="n">
        <f aca="false">ROUND(L2*J2,2)</f>
        <v>107784.24</v>
      </c>
    </row>
    <row r="3" customFormat="false" ht="18.75" hidden="false" customHeight="false" outlineLevel="0" collapsed="false">
      <c r="A3" s="228"/>
      <c r="B3" s="184" t="n">
        <v>2</v>
      </c>
      <c r="C3" s="192" t="s">
        <v>359</v>
      </c>
      <c r="D3" s="184" t="n">
        <v>14397</v>
      </c>
      <c r="E3" s="184" t="s">
        <v>358</v>
      </c>
      <c r="F3" s="184" t="s">
        <v>22</v>
      </c>
      <c r="G3" s="229" t="n">
        <f aca="false">'Copeiro 44hs'!H14</f>
        <v>1</v>
      </c>
      <c r="H3" s="184" t="n">
        <v>60</v>
      </c>
      <c r="I3" s="184" t="n">
        <f aca="false">G3*H3</f>
        <v>60</v>
      </c>
      <c r="J3" s="230" t="n">
        <f aca="false">'Copeiro 44hs'!I180</f>
        <v>5176.98</v>
      </c>
      <c r="K3" s="230" t="n">
        <f aca="false">ROUND(I3*J3,2)</f>
        <v>310618.8</v>
      </c>
      <c r="L3" s="205" t="n">
        <f aca="false">ROUND(I3/5,2)</f>
        <v>12</v>
      </c>
      <c r="M3" s="210" t="n">
        <f aca="false">ROUND(L3*J3,2)</f>
        <v>62123.76</v>
      </c>
    </row>
    <row r="4" customFormat="false" ht="27.75" hidden="false" customHeight="false" outlineLevel="0" collapsed="false">
      <c r="A4" s="228"/>
      <c r="B4" s="184" t="n">
        <v>3</v>
      </c>
      <c r="C4" s="192" t="s">
        <v>360</v>
      </c>
      <c r="D4" s="184" t="n">
        <v>15008</v>
      </c>
      <c r="E4" s="184" t="s">
        <v>358</v>
      </c>
      <c r="F4" s="184" t="s">
        <v>22</v>
      </c>
      <c r="G4" s="229" t="n">
        <f aca="false">'Motorista 44hs'!H14</f>
        <v>4</v>
      </c>
      <c r="H4" s="184" t="n">
        <v>60</v>
      </c>
      <c r="I4" s="184" t="n">
        <f aca="false">G4*H4</f>
        <v>240</v>
      </c>
      <c r="J4" s="230" t="n">
        <f aca="false">'Motorista 44hs'!I180</f>
        <v>8530.49</v>
      </c>
      <c r="K4" s="230" t="n">
        <f aca="false">ROUND(I4*J4,2)</f>
        <v>2047317.6</v>
      </c>
      <c r="L4" s="205" t="n">
        <f aca="false">ROUND(I4/5,2)</f>
        <v>48</v>
      </c>
      <c r="M4" s="210" t="n">
        <f aca="false">ROUND(L4*J4,2)</f>
        <v>409463.52</v>
      </c>
    </row>
    <row r="5" customFormat="false" ht="27.75" hidden="false" customHeight="false" outlineLevel="0" collapsed="false">
      <c r="A5" s="228"/>
      <c r="B5" s="184" t="n">
        <v>4</v>
      </c>
      <c r="C5" s="192" t="s">
        <v>361</v>
      </c>
      <c r="D5" s="184" t="n">
        <v>8729</v>
      </c>
      <c r="E5" s="184" t="s">
        <v>362</v>
      </c>
      <c r="F5" s="184" t="s">
        <v>22</v>
      </c>
      <c r="G5" s="229" t="n">
        <f aca="false">'Recepcionista-Arapiraca 44hs'!H14</f>
        <v>5</v>
      </c>
      <c r="H5" s="184" t="n">
        <v>60</v>
      </c>
      <c r="I5" s="184" t="n">
        <f aca="false">G5*H5</f>
        <v>300</v>
      </c>
      <c r="J5" s="230" t="n">
        <f aca="false">'Recepcionista-Arapiraca 44hs'!I180</f>
        <v>5313.6</v>
      </c>
      <c r="K5" s="230" t="n">
        <f aca="false">ROUND(I5*J5,2)</f>
        <v>1594080</v>
      </c>
      <c r="L5" s="205" t="n">
        <f aca="false">ROUND(I5/5,2)</f>
        <v>60</v>
      </c>
      <c r="M5" s="210" t="n">
        <f aca="false">ROUND(L5*J5,2)</f>
        <v>318816</v>
      </c>
    </row>
    <row r="6" customFormat="false" ht="27.75" hidden="false" customHeight="false" outlineLevel="0" collapsed="false">
      <c r="A6" s="228"/>
      <c r="B6" s="184" t="n">
        <v>5</v>
      </c>
      <c r="C6" s="192" t="s">
        <v>361</v>
      </c>
      <c r="D6" s="184" t="n">
        <v>8729</v>
      </c>
      <c r="E6" s="184" t="s">
        <v>358</v>
      </c>
      <c r="F6" s="184" t="s">
        <v>22</v>
      </c>
      <c r="G6" s="229" t="n">
        <f aca="false">'Recepcionista-Maceió 44hs'!H14</f>
        <v>15</v>
      </c>
      <c r="H6" s="184" t="n">
        <v>60</v>
      </c>
      <c r="I6" s="184" t="n">
        <f aca="false">G6*H6</f>
        <v>900</v>
      </c>
      <c r="J6" s="230" t="n">
        <f aca="false">'Recepcionista-Maceió 44hs'!I180</f>
        <v>5313.6</v>
      </c>
      <c r="K6" s="230" t="n">
        <f aca="false">ROUND(I6*J6,2)</f>
        <v>4782240</v>
      </c>
      <c r="L6" s="205" t="n">
        <f aca="false">ROUND(I6/5,2)</f>
        <v>180</v>
      </c>
      <c r="M6" s="210" t="n">
        <f aca="false">ROUND(L6*J6,2)</f>
        <v>956448</v>
      </c>
    </row>
    <row r="7" customFormat="false" ht="27.75" hidden="false" customHeight="false" outlineLevel="0" collapsed="false">
      <c r="A7" s="228"/>
      <c r="B7" s="184" t="n">
        <v>6</v>
      </c>
      <c r="C7" s="192" t="s">
        <v>361</v>
      </c>
      <c r="D7" s="184" t="n">
        <v>8729</v>
      </c>
      <c r="E7" s="184" t="s">
        <v>363</v>
      </c>
      <c r="F7" s="184" t="s">
        <v>22</v>
      </c>
      <c r="G7" s="229" t="n">
        <f aca="false">'Recepcionista-Palmeira 44hs'!H14</f>
        <v>3</v>
      </c>
      <c r="H7" s="184" t="n">
        <v>60</v>
      </c>
      <c r="I7" s="184" t="n">
        <f aca="false">G7*H7</f>
        <v>180</v>
      </c>
      <c r="J7" s="230" t="n">
        <f aca="false">'Recepcionista-Palmeira 44hs'!I180</f>
        <v>5226.82</v>
      </c>
      <c r="K7" s="230" t="n">
        <f aca="false">ROUND(I7*J7,2)</f>
        <v>940827.6</v>
      </c>
      <c r="L7" s="205" t="n">
        <f aca="false">ROUND(I7/5,2)</f>
        <v>36</v>
      </c>
      <c r="M7" s="210" t="n">
        <f aca="false">ROUND(L7*J7,2)</f>
        <v>188165.52</v>
      </c>
    </row>
    <row r="8" customFormat="false" ht="12.75" hidden="false" customHeight="false" outlineLevel="0" collapsed="false">
      <c r="A8" s="231" t="s">
        <v>364</v>
      </c>
      <c r="B8" s="231"/>
      <c r="C8" s="231"/>
      <c r="D8" s="231"/>
      <c r="E8" s="231"/>
      <c r="F8" s="231"/>
      <c r="G8" s="231"/>
      <c r="H8" s="231"/>
      <c r="I8" s="231"/>
      <c r="J8" s="231"/>
      <c r="K8" s="232" t="n">
        <f aca="false">SUM(K2:K7)</f>
        <v>10214005.2</v>
      </c>
      <c r="L8" s="233" t="s">
        <v>80</v>
      </c>
      <c r="M8" s="233" t="n">
        <f aca="false">SUM(M2:M7)</f>
        <v>2042801.04</v>
      </c>
    </row>
    <row r="10" customFormat="false" ht="12.75" hidden="false" customHeight="false" outlineLevel="0" collapsed="false">
      <c r="A10" s="234" t="s">
        <v>365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</row>
    <row r="11" customFormat="false" ht="18.75" hidden="false" customHeight="false" outlineLevel="0" collapsed="false">
      <c r="A11" s="234" t="s">
        <v>366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</row>
    <row r="12" customFormat="false" ht="18.75" hidden="false" customHeight="false" outlineLevel="0" collapsed="false">
      <c r="A12" s="234" t="s">
        <v>367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</row>
    <row r="13" customFormat="false" ht="18.75" hidden="false" customHeight="false" outlineLevel="0" collapsed="false">
      <c r="A13" s="234" t="s">
        <v>368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customFormat="false" ht="12.75" hidden="false" customHeight="false" outlineLevel="0" collapsed="false">
      <c r="A14" s="235" t="s">
        <v>369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</row>
  </sheetData>
  <mergeCells count="7">
    <mergeCell ref="A2:A7"/>
    <mergeCell ref="A8:J8"/>
    <mergeCell ref="A10:K10"/>
    <mergeCell ref="A11:K11"/>
    <mergeCell ref="A12:K12"/>
    <mergeCell ref="A13:K13"/>
    <mergeCell ref="A14:K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_rels/item7.xml.rels><?xml version="1.0" encoding="UTF-8"?>
<Relationships xmlns="http://schemas.openxmlformats.org/package/2006/relationships"><Relationship Id="rId1" Type="http://schemas.openxmlformats.org/officeDocument/2006/relationships/customXmlProps" Target="itemProps7.xml"/>
</Relationships>
</file>

<file path=customXml/_rels/item8.xml.rels><?xml version="1.0" encoding="UTF-8"?>
<Relationships xmlns="http://schemas.openxmlformats.org/package/2006/relationships"><Relationship Id="rId1" Type="http://schemas.openxmlformats.org/officeDocument/2006/relationships/customXmlProps" Target="itemProps8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3953fa174520b52583079117d26ea5d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dea10a375bf70a2cd48772e3344a97f3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3953fa174520b52583079117d26ea5d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dea10a375bf70a2cd48772e3344a97f3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3953fa174520b52583079117d26ea5d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dea10a375bf70a2cd48772e3344a97f3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81c454fe60425f4da997a13afca7736c">
  <xsd:schema xmlns:xsd="http://www.w3.org/2001/XMLSchema" xmlns:xs="http://www.w3.org/2001/XMLSchema" xmlns:p="http://schemas.microsoft.com/office/2006/metadata/properties" xmlns:ns2="4dd17150-3e7d-454f-81dd-1ae6b9361446" xmlns:ns3="31915563-1e63-410d-974b-28645d502fc9" xmlns:ns4="1c343fe7-d293-48f8-95a0-508e3568d6db" targetNamespace="http://schemas.microsoft.com/office/2006/metadata/properties" ma:root="true" ma:fieldsID="c80c8c407f800aa04e7327ed4aa4512c" ns2:_="" ns3:_="" ns4:_="">
    <xsd:import namespace="4dd17150-3e7d-454f-81dd-1ae6b9361446"/>
    <xsd:import namespace="31915563-1e63-410d-974b-28645d502fc9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C8E707-E6DC-460B-AF04-C6A40CC7C9B3}"/>
</file>

<file path=customXml/itemProps2.xml><?xml version="1.0" encoding="utf-8"?>
<ds:datastoreItem xmlns:ds="http://schemas.openxmlformats.org/officeDocument/2006/customXml" ds:itemID="{FF74111F-54B5-407C-988A-176AB10D8737}"/>
</file>

<file path=customXml/itemProps3.xml><?xml version="1.0" encoding="utf-8"?>
<ds:datastoreItem xmlns:ds="http://schemas.openxmlformats.org/officeDocument/2006/customXml" ds:itemID="{2EC99C1E-19C6-4860-9CD4-60999C808ED6}"/>
</file>

<file path=customXml/itemProps4.xml><?xml version="1.0" encoding="utf-8"?>
<ds:datastoreItem xmlns:ds="http://schemas.openxmlformats.org/officeDocument/2006/customXml" ds:itemID="{E07C6F46-1DB4-477E-8170-591E7A271306}"/>
</file>

<file path=customXml/itemProps5.xml><?xml version="1.0" encoding="utf-8"?>
<ds:datastoreItem xmlns:ds="http://schemas.openxmlformats.org/officeDocument/2006/customXml" ds:itemID="{80B53864-AC61-4C0F-A33D-5C56E592948B}"/>
</file>

<file path=customXml/itemProps6.xml><?xml version="1.0" encoding="utf-8"?>
<ds:datastoreItem xmlns:ds="http://schemas.openxmlformats.org/officeDocument/2006/customXml" ds:itemID="{D38BD908-CD7D-4BB0-87E9-6B9B4DAF9355}"/>
</file>

<file path=customXml/itemProps7.xml><?xml version="1.0" encoding="utf-8"?>
<ds:datastoreItem xmlns:ds="http://schemas.openxmlformats.org/officeDocument/2006/customXml" ds:itemID="{F977473F-AE71-499D-BAAC-2D7F3B267211}"/>
</file>

<file path=customXml/itemProps8.xml><?xml version="1.0" encoding="utf-8"?>
<ds:datastoreItem xmlns:ds="http://schemas.openxmlformats.org/officeDocument/2006/customXml" ds:itemID="{0E758D96-D018-4A11-B5D1-CAB7C37755F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2024-07-18T13:36:13Z</dcterms:created>
  <dc:creator/>
  <dc:description/>
  <dc:language>pt-BR</dc:language>
  <cp:lastModifiedBy/>
  <dcterms:modified xsi:type="dcterms:W3CDTF">2025-01-30T16:43:57Z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0x010100B570ABEA7A2A1949B2F8190BE8038081</vt:lpwstr>
  </property>
  <property fmtid="{D5CDD505-2E9C-101B-9397-08002B2CF9AE}" pid="3" name="MediaServiceImageTags">
    <vt:lpwstr/>
  </property>
</Properties>
</file>